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4235" windowHeight="7425" activeTab="1"/>
  </bookViews>
  <sheets>
    <sheet name="2011" sheetId="1" r:id="rId1"/>
    <sheet name="2012" sheetId="2" r:id="rId2"/>
    <sheet name="Vypocet" sheetId="3" r:id="rId3"/>
  </sheets>
  <calcPr calcId="125725"/>
</workbook>
</file>

<file path=xl/calcChain.xml><?xml version="1.0" encoding="utf-8"?>
<calcChain xmlns="http://schemas.openxmlformats.org/spreadsheetml/2006/main">
  <c r="H13" i="3"/>
  <c r="H12"/>
  <c r="H11"/>
  <c r="K8"/>
  <c r="K7"/>
  <c r="H9"/>
  <c r="H8"/>
  <c r="H7"/>
  <c r="H4"/>
  <c r="H3"/>
  <c r="I315" i="2" l="1"/>
  <c r="G315"/>
  <c r="G318" s="1"/>
  <c r="E321" i="1"/>
  <c r="G318"/>
  <c r="E318"/>
  <c r="E160"/>
  <c r="E162" l="1"/>
  <c r="E161"/>
</calcChain>
</file>

<file path=xl/sharedStrings.xml><?xml version="1.0" encoding="utf-8"?>
<sst xmlns="http://schemas.openxmlformats.org/spreadsheetml/2006/main" count="36" uniqueCount="23">
  <si>
    <t>Provoz motoru</t>
  </si>
  <si>
    <t>Provoz (h)</t>
  </si>
  <si>
    <t>CHP1.RUN.h</t>
  </si>
  <si>
    <t>Datum</t>
  </si>
  <si>
    <t>Suma</t>
  </si>
  <si>
    <t>Plny beh motoru</t>
  </si>
  <si>
    <t>Motor neběžel</t>
  </si>
  <si>
    <t>h</t>
  </si>
  <si>
    <t>Plny provoz</t>
  </si>
  <si>
    <t>Motor nebězel</t>
  </si>
  <si>
    <t>v roce 2011 nebezela</t>
  </si>
  <si>
    <t>v roce 2012 nebezela</t>
  </si>
  <si>
    <t>Cena hodinového provozu v roce 2011</t>
  </si>
  <si>
    <t>Cena hodinového provozu v roce 2012</t>
  </si>
  <si>
    <t>Kč</t>
  </si>
  <si>
    <t>Ztráta v roce 2011</t>
  </si>
  <si>
    <t>Ztráta v roce 2012</t>
  </si>
  <si>
    <t>KVET</t>
  </si>
  <si>
    <t>kč</t>
  </si>
  <si>
    <t>Prepočet na MWh v roce 2011</t>
  </si>
  <si>
    <t>Prepočet na MWh v roce 2012</t>
  </si>
  <si>
    <t>Celková ztrata + KVET 2011</t>
  </si>
  <si>
    <t>Celková ztrata + KVET 2012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</si>
</sst>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3" tint="-0.24994659260841701"/>
      </top>
      <bottom style="thick">
        <color theme="3" tint="-0.2499465926084170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theme="3" tint="-0.24994659260841701"/>
      </left>
      <right/>
      <top style="thick">
        <color theme="3" tint="-0.24994659260841701"/>
      </top>
      <bottom style="thick">
        <color theme="3" tint="-0.2499465926084170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Border="1"/>
    <xf numFmtId="0" fontId="0" fillId="3" borderId="2" xfId="0" applyFill="1" applyBorder="1"/>
    <xf numFmtId="0" fontId="0" fillId="0" borderId="0" xfId="0" applyNumberFormat="1" applyBorder="1"/>
    <xf numFmtId="0" fontId="0" fillId="0" borderId="0" xfId="0" applyBorder="1"/>
    <xf numFmtId="0" fontId="0" fillId="3" borderId="3" xfId="0" applyFill="1" applyBorder="1"/>
    <xf numFmtId="164" fontId="0" fillId="3" borderId="3" xfId="0" applyNumberFormat="1" applyFill="1" applyBorder="1"/>
    <xf numFmtId="164" fontId="0" fillId="0" borderId="0" xfId="0" applyNumberFormat="1" applyFill="1" applyBorder="1"/>
    <xf numFmtId="16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/>
    <xf numFmtId="14" fontId="0" fillId="0" borderId="0" xfId="0" applyNumberFormat="1"/>
    <xf numFmtId="14" fontId="0" fillId="3" borderId="4" xfId="0" applyNumberFormat="1" applyFill="1" applyBorder="1"/>
    <xf numFmtId="14" fontId="0" fillId="0" borderId="0" xfId="0" applyNumberFormat="1" applyFill="1"/>
    <xf numFmtId="14" fontId="1" fillId="0" borderId="0" xfId="0" applyNumberFormat="1" applyFont="1" applyFill="1"/>
    <xf numFmtId="14" fontId="1" fillId="0" borderId="0" xfId="0" applyNumberFormat="1" applyFont="1" applyFill="1" applyAlignment="1">
      <alignment horizontal="right"/>
    </xf>
    <xf numFmtId="14" fontId="0" fillId="3" borderId="5" xfId="0" applyNumberFormat="1" applyFill="1" applyBorder="1"/>
    <xf numFmtId="14" fontId="0" fillId="0" borderId="0" xfId="0" applyNumberFormat="1" applyFill="1" applyBorder="1"/>
    <xf numFmtId="14" fontId="1" fillId="0" borderId="0" xfId="0" applyNumberFormat="1" applyFo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2:H627"/>
  <sheetViews>
    <sheetView topLeftCell="A308" workbookViewId="0">
      <selection activeCell="E22" sqref="E22"/>
    </sheetView>
  </sheetViews>
  <sheetFormatPr defaultRowHeight="15"/>
  <cols>
    <col min="4" max="4" width="15" customWidth="1"/>
    <col min="5" max="5" width="15.7109375" customWidth="1"/>
    <col min="7" max="7" width="15.85546875" customWidth="1"/>
  </cols>
  <sheetData>
    <row r="2" spans="4:7">
      <c r="E2" t="s">
        <v>0</v>
      </c>
    </row>
    <row r="3" spans="4:7">
      <c r="D3" s="11"/>
      <c r="E3" s="1" t="s">
        <v>1</v>
      </c>
    </row>
    <row r="4" spans="4:7">
      <c r="D4" s="12" t="s">
        <v>3</v>
      </c>
      <c r="E4" s="2" t="s">
        <v>2</v>
      </c>
      <c r="G4" t="s">
        <v>5</v>
      </c>
    </row>
    <row r="5" spans="4:7">
      <c r="D5" s="13">
        <v>40595</v>
      </c>
      <c r="E5" s="3">
        <v>0</v>
      </c>
      <c r="G5">
        <v>24</v>
      </c>
    </row>
    <row r="6" spans="4:7">
      <c r="D6" s="14">
        <v>40596</v>
      </c>
      <c r="E6">
        <v>0</v>
      </c>
      <c r="G6">
        <v>24</v>
      </c>
    </row>
    <row r="7" spans="4:7">
      <c r="D7" s="14">
        <v>40597</v>
      </c>
      <c r="E7">
        <v>0</v>
      </c>
      <c r="G7">
        <v>24</v>
      </c>
    </row>
    <row r="8" spans="4:7">
      <c r="D8" s="14">
        <v>40598</v>
      </c>
      <c r="E8">
        <v>0</v>
      </c>
      <c r="G8">
        <v>24</v>
      </c>
    </row>
    <row r="9" spans="4:7">
      <c r="D9" s="14">
        <v>40599</v>
      </c>
      <c r="E9">
        <v>0</v>
      </c>
      <c r="G9">
        <v>24</v>
      </c>
    </row>
    <row r="10" spans="4:7">
      <c r="D10" s="14">
        <v>40600</v>
      </c>
      <c r="E10">
        <v>0</v>
      </c>
      <c r="G10">
        <v>24</v>
      </c>
    </row>
    <row r="11" spans="4:7" ht="15.75" thickBot="1">
      <c r="D11" s="14">
        <v>40601</v>
      </c>
      <c r="E11">
        <v>0</v>
      </c>
      <c r="G11">
        <v>24</v>
      </c>
    </row>
    <row r="12" spans="4:7" ht="16.5" thickTop="1" thickBot="1">
      <c r="D12" s="15">
        <v>40602</v>
      </c>
      <c r="E12" s="4">
        <v>0</v>
      </c>
      <c r="G12">
        <v>24</v>
      </c>
    </row>
    <row r="13" spans="4:7" ht="15.75" thickTop="1">
      <c r="D13" s="14">
        <v>40603</v>
      </c>
      <c r="E13">
        <v>0</v>
      </c>
      <c r="G13">
        <v>24</v>
      </c>
    </row>
    <row r="14" spans="4:7">
      <c r="D14" s="14">
        <v>40604</v>
      </c>
      <c r="E14">
        <v>0</v>
      </c>
      <c r="G14">
        <v>24</v>
      </c>
    </row>
    <row r="15" spans="4:7">
      <c r="D15" s="14">
        <v>40605</v>
      </c>
      <c r="E15">
        <v>0</v>
      </c>
      <c r="G15">
        <v>24</v>
      </c>
    </row>
    <row r="16" spans="4:7">
      <c r="D16" s="14">
        <v>40606</v>
      </c>
      <c r="E16">
        <v>0</v>
      </c>
      <c r="G16">
        <v>24</v>
      </c>
    </row>
    <row r="17" spans="4:7">
      <c r="D17" s="14">
        <v>40607</v>
      </c>
      <c r="E17">
        <v>0</v>
      </c>
      <c r="G17">
        <v>24</v>
      </c>
    </row>
    <row r="18" spans="4:7">
      <c r="D18" s="14">
        <v>40608</v>
      </c>
      <c r="E18">
        <v>0</v>
      </c>
      <c r="G18">
        <v>24</v>
      </c>
    </row>
    <row r="19" spans="4:7">
      <c r="D19" s="14">
        <v>40609</v>
      </c>
      <c r="E19">
        <v>0</v>
      </c>
      <c r="G19">
        <v>24</v>
      </c>
    </row>
    <row r="20" spans="4:7">
      <c r="D20" s="14">
        <v>40610</v>
      </c>
      <c r="E20">
        <v>0</v>
      </c>
      <c r="G20">
        <v>24</v>
      </c>
    </row>
    <row r="21" spans="4:7">
      <c r="D21" s="14">
        <v>40611</v>
      </c>
      <c r="E21">
        <v>0</v>
      </c>
      <c r="G21">
        <v>24</v>
      </c>
    </row>
    <row r="22" spans="4:7">
      <c r="D22" s="14">
        <v>40612</v>
      </c>
      <c r="E22">
        <v>0</v>
      </c>
      <c r="G22">
        <v>24</v>
      </c>
    </row>
    <row r="23" spans="4:7">
      <c r="D23" s="14">
        <v>40613</v>
      </c>
      <c r="E23">
        <v>0</v>
      </c>
      <c r="G23">
        <v>24</v>
      </c>
    </row>
    <row r="24" spans="4:7">
      <c r="D24" s="14">
        <v>40614</v>
      </c>
      <c r="E24">
        <v>0</v>
      </c>
      <c r="G24">
        <v>24</v>
      </c>
    </row>
    <row r="25" spans="4:7">
      <c r="D25" s="14">
        <v>40615</v>
      </c>
      <c r="E25">
        <v>0</v>
      </c>
      <c r="G25">
        <v>24</v>
      </c>
    </row>
    <row r="26" spans="4:7">
      <c r="D26" s="14">
        <v>40616</v>
      </c>
      <c r="E26">
        <v>0</v>
      </c>
      <c r="G26">
        <v>24</v>
      </c>
    </row>
    <row r="27" spans="4:7">
      <c r="D27" s="14">
        <v>40617</v>
      </c>
      <c r="E27">
        <v>0</v>
      </c>
      <c r="G27">
        <v>24</v>
      </c>
    </row>
    <row r="28" spans="4:7">
      <c r="D28" s="14">
        <v>40618</v>
      </c>
      <c r="E28">
        <v>0</v>
      </c>
      <c r="G28">
        <v>24</v>
      </c>
    </row>
    <row r="29" spans="4:7">
      <c r="D29" s="14">
        <v>40619</v>
      </c>
      <c r="E29">
        <v>0</v>
      </c>
      <c r="G29">
        <v>24</v>
      </c>
    </row>
    <row r="30" spans="4:7">
      <c r="D30" s="14">
        <v>40620</v>
      </c>
      <c r="E30">
        <v>0</v>
      </c>
      <c r="G30">
        <v>24</v>
      </c>
    </row>
    <row r="31" spans="4:7">
      <c r="D31" s="14">
        <v>40621</v>
      </c>
      <c r="E31">
        <v>0</v>
      </c>
      <c r="G31">
        <v>24</v>
      </c>
    </row>
    <row r="32" spans="4:7">
      <c r="D32" s="14">
        <v>40622</v>
      </c>
      <c r="E32">
        <v>0</v>
      </c>
      <c r="G32">
        <v>24</v>
      </c>
    </row>
    <row r="33" spans="4:7">
      <c r="D33" s="14">
        <v>40623</v>
      </c>
      <c r="E33">
        <v>0</v>
      </c>
      <c r="G33">
        <v>24</v>
      </c>
    </row>
    <row r="34" spans="4:7">
      <c r="D34" s="14">
        <v>40624</v>
      </c>
      <c r="E34">
        <v>0</v>
      </c>
      <c r="G34">
        <v>24</v>
      </c>
    </row>
    <row r="35" spans="4:7">
      <c r="D35" s="14">
        <v>40625</v>
      </c>
      <c r="E35">
        <v>0</v>
      </c>
      <c r="G35">
        <v>24</v>
      </c>
    </row>
    <row r="36" spans="4:7">
      <c r="D36" s="14">
        <v>40626</v>
      </c>
      <c r="E36">
        <v>0</v>
      </c>
      <c r="G36">
        <v>24</v>
      </c>
    </row>
    <row r="37" spans="4:7">
      <c r="D37" s="14">
        <v>40627</v>
      </c>
      <c r="E37">
        <v>0</v>
      </c>
      <c r="G37">
        <v>24</v>
      </c>
    </row>
    <row r="38" spans="4:7">
      <c r="D38" s="14">
        <v>40628</v>
      </c>
      <c r="E38">
        <v>0</v>
      </c>
      <c r="G38">
        <v>24</v>
      </c>
    </row>
    <row r="39" spans="4:7">
      <c r="D39" s="14">
        <v>40629</v>
      </c>
      <c r="E39">
        <v>0</v>
      </c>
      <c r="G39">
        <v>24</v>
      </c>
    </row>
    <row r="40" spans="4:7">
      <c r="D40" s="14">
        <v>40630</v>
      </c>
      <c r="E40">
        <v>0</v>
      </c>
      <c r="G40">
        <v>24</v>
      </c>
    </row>
    <row r="41" spans="4:7">
      <c r="D41" s="14">
        <v>40631</v>
      </c>
      <c r="E41">
        <v>0</v>
      </c>
      <c r="G41">
        <v>24</v>
      </c>
    </row>
    <row r="42" spans="4:7" ht="15.75" thickBot="1">
      <c r="D42" s="14">
        <v>40632</v>
      </c>
      <c r="E42">
        <v>0</v>
      </c>
      <c r="G42">
        <v>24</v>
      </c>
    </row>
    <row r="43" spans="4:7" ht="16.5" thickTop="1" thickBot="1">
      <c r="D43" s="15">
        <v>40633</v>
      </c>
      <c r="E43" s="4">
        <v>0</v>
      </c>
      <c r="G43">
        <v>24</v>
      </c>
    </row>
    <row r="44" spans="4:7" ht="15.75" thickTop="1">
      <c r="D44" s="14">
        <v>40634</v>
      </c>
      <c r="E44">
        <v>0</v>
      </c>
      <c r="G44">
        <v>24</v>
      </c>
    </row>
    <row r="45" spans="4:7">
      <c r="D45" s="14">
        <v>40635</v>
      </c>
      <c r="E45">
        <v>0</v>
      </c>
      <c r="G45">
        <v>24</v>
      </c>
    </row>
    <row r="46" spans="4:7">
      <c r="D46" s="14">
        <v>40636</v>
      </c>
      <c r="E46">
        <v>0</v>
      </c>
      <c r="G46">
        <v>24</v>
      </c>
    </row>
    <row r="47" spans="4:7">
      <c r="D47" s="14">
        <v>40637</v>
      </c>
      <c r="E47">
        <v>0</v>
      </c>
      <c r="G47">
        <v>24</v>
      </c>
    </row>
    <row r="48" spans="4:7">
      <c r="D48" s="14">
        <v>40638</v>
      </c>
      <c r="E48">
        <v>0</v>
      </c>
      <c r="G48">
        <v>24</v>
      </c>
    </row>
    <row r="49" spans="4:7">
      <c r="D49" s="14">
        <v>40639</v>
      </c>
      <c r="E49">
        <v>0</v>
      </c>
      <c r="G49">
        <v>24</v>
      </c>
    </row>
    <row r="50" spans="4:7">
      <c r="D50" s="14">
        <v>40640</v>
      </c>
      <c r="E50">
        <v>0</v>
      </c>
      <c r="G50">
        <v>24</v>
      </c>
    </row>
    <row r="51" spans="4:7">
      <c r="D51" s="14">
        <v>40641</v>
      </c>
      <c r="E51">
        <v>0</v>
      </c>
      <c r="G51">
        <v>24</v>
      </c>
    </row>
    <row r="52" spans="4:7">
      <c r="D52" s="14">
        <v>40642</v>
      </c>
      <c r="E52">
        <v>0</v>
      </c>
      <c r="G52">
        <v>24</v>
      </c>
    </row>
    <row r="53" spans="4:7">
      <c r="D53" s="14">
        <v>40643</v>
      </c>
      <c r="E53">
        <v>0</v>
      </c>
      <c r="G53">
        <v>24</v>
      </c>
    </row>
    <row r="54" spans="4:7">
      <c r="D54" s="14">
        <v>40644</v>
      </c>
      <c r="E54">
        <v>0</v>
      </c>
      <c r="G54">
        <v>24</v>
      </c>
    </row>
    <row r="55" spans="4:7">
      <c r="D55" s="14">
        <v>40645</v>
      </c>
      <c r="E55">
        <v>0</v>
      </c>
      <c r="G55">
        <v>24</v>
      </c>
    </row>
    <row r="56" spans="4:7">
      <c r="D56" s="14">
        <v>40646</v>
      </c>
      <c r="E56">
        <v>0</v>
      </c>
      <c r="G56">
        <v>24</v>
      </c>
    </row>
    <row r="57" spans="4:7">
      <c r="D57" s="14">
        <v>40647</v>
      </c>
      <c r="E57">
        <v>0</v>
      </c>
      <c r="G57">
        <v>24</v>
      </c>
    </row>
    <row r="58" spans="4:7">
      <c r="D58" s="14">
        <v>40648</v>
      </c>
      <c r="E58">
        <v>0</v>
      </c>
      <c r="G58">
        <v>24</v>
      </c>
    </row>
    <row r="59" spans="4:7">
      <c r="D59" s="14">
        <v>40651</v>
      </c>
      <c r="E59">
        <v>0.9</v>
      </c>
      <c r="G59">
        <v>24</v>
      </c>
    </row>
    <row r="60" spans="4:7">
      <c r="D60" s="14">
        <v>40652</v>
      </c>
      <c r="E60">
        <v>2.4</v>
      </c>
      <c r="G60">
        <v>24</v>
      </c>
    </row>
    <row r="61" spans="4:7">
      <c r="D61" s="14">
        <v>40653</v>
      </c>
      <c r="E61">
        <v>11.6</v>
      </c>
      <c r="G61">
        <v>24</v>
      </c>
    </row>
    <row r="62" spans="4:7">
      <c r="D62" s="14">
        <v>40654</v>
      </c>
      <c r="E62">
        <v>22.2</v>
      </c>
      <c r="G62">
        <v>24</v>
      </c>
    </row>
    <row r="63" spans="4:7">
      <c r="D63" s="14">
        <v>40655</v>
      </c>
      <c r="E63">
        <v>18.3</v>
      </c>
      <c r="G63">
        <v>24</v>
      </c>
    </row>
    <row r="64" spans="4:7">
      <c r="D64" s="14">
        <v>40656</v>
      </c>
      <c r="E64">
        <v>3.6</v>
      </c>
      <c r="G64">
        <v>24</v>
      </c>
    </row>
    <row r="65" spans="4:7">
      <c r="D65" s="14">
        <v>40657</v>
      </c>
      <c r="E65">
        <v>4.9000000000000004</v>
      </c>
      <c r="G65">
        <v>24</v>
      </c>
    </row>
    <row r="66" spans="4:7">
      <c r="D66" s="14">
        <v>40658</v>
      </c>
      <c r="E66">
        <v>14.2</v>
      </c>
      <c r="G66">
        <v>24</v>
      </c>
    </row>
    <row r="67" spans="4:7">
      <c r="D67" s="14">
        <v>40659</v>
      </c>
      <c r="E67">
        <v>14.4</v>
      </c>
      <c r="G67">
        <v>24</v>
      </c>
    </row>
    <row r="68" spans="4:7">
      <c r="D68" s="14">
        <v>40660</v>
      </c>
      <c r="E68">
        <v>20.9</v>
      </c>
      <c r="G68">
        <v>24</v>
      </c>
    </row>
    <row r="69" spans="4:7">
      <c r="D69" s="14">
        <v>40661</v>
      </c>
      <c r="E69">
        <v>8.1</v>
      </c>
      <c r="G69">
        <v>24</v>
      </c>
    </row>
    <row r="70" spans="4:7" ht="15.75" thickBot="1">
      <c r="D70" s="14">
        <v>40662</v>
      </c>
      <c r="E70">
        <v>19.399999999999999</v>
      </c>
      <c r="G70">
        <v>24</v>
      </c>
    </row>
    <row r="71" spans="4:7" ht="16.5" thickTop="1" thickBot="1">
      <c r="D71" s="15">
        <v>40663</v>
      </c>
      <c r="E71" s="4">
        <v>16.5</v>
      </c>
      <c r="G71">
        <v>24</v>
      </c>
    </row>
    <row r="72" spans="4:7" ht="15.75" thickTop="1">
      <c r="D72" s="14">
        <v>40664</v>
      </c>
      <c r="E72">
        <v>15.9</v>
      </c>
      <c r="G72">
        <v>24</v>
      </c>
    </row>
    <row r="73" spans="4:7">
      <c r="D73" s="14">
        <v>40665</v>
      </c>
      <c r="E73">
        <v>22.1</v>
      </c>
      <c r="G73">
        <v>24</v>
      </c>
    </row>
    <row r="74" spans="4:7">
      <c r="D74" s="14">
        <v>40666</v>
      </c>
      <c r="E74">
        <v>19.7</v>
      </c>
      <c r="G74">
        <v>24</v>
      </c>
    </row>
    <row r="75" spans="4:7">
      <c r="D75" s="14">
        <v>40667</v>
      </c>
      <c r="E75">
        <v>24</v>
      </c>
      <c r="G75">
        <v>24</v>
      </c>
    </row>
    <row r="76" spans="4:7">
      <c r="D76" s="14">
        <v>40668</v>
      </c>
      <c r="E76">
        <v>24</v>
      </c>
      <c r="G76">
        <v>24</v>
      </c>
    </row>
    <row r="77" spans="4:7">
      <c r="D77" s="14">
        <v>40669</v>
      </c>
      <c r="E77">
        <v>24</v>
      </c>
      <c r="G77">
        <v>24</v>
      </c>
    </row>
    <row r="78" spans="4:7">
      <c r="D78" s="14">
        <v>40670</v>
      </c>
      <c r="E78">
        <v>24</v>
      </c>
      <c r="G78">
        <v>24</v>
      </c>
    </row>
    <row r="79" spans="4:7">
      <c r="D79" s="14">
        <v>40671</v>
      </c>
      <c r="E79">
        <v>24</v>
      </c>
      <c r="G79">
        <v>24</v>
      </c>
    </row>
    <row r="80" spans="4:7">
      <c r="D80" s="14">
        <v>40672</v>
      </c>
      <c r="E80">
        <v>20.5</v>
      </c>
      <c r="G80">
        <v>24</v>
      </c>
    </row>
    <row r="81" spans="4:7">
      <c r="D81" s="14">
        <v>40673</v>
      </c>
      <c r="E81">
        <v>20.6</v>
      </c>
      <c r="G81">
        <v>24</v>
      </c>
    </row>
    <row r="82" spans="4:7">
      <c r="D82" s="14">
        <v>40674</v>
      </c>
      <c r="E82">
        <v>23.5</v>
      </c>
      <c r="G82">
        <v>24</v>
      </c>
    </row>
    <row r="83" spans="4:7">
      <c r="D83" s="14">
        <v>40675</v>
      </c>
      <c r="E83">
        <v>17.100000000000001</v>
      </c>
      <c r="G83">
        <v>24</v>
      </c>
    </row>
    <row r="84" spans="4:7">
      <c r="D84" s="14">
        <v>40676</v>
      </c>
      <c r="E84">
        <v>24</v>
      </c>
      <c r="G84">
        <v>24</v>
      </c>
    </row>
    <row r="85" spans="4:7">
      <c r="D85" s="14">
        <v>40677</v>
      </c>
      <c r="E85">
        <v>24</v>
      </c>
      <c r="G85">
        <v>24</v>
      </c>
    </row>
    <row r="86" spans="4:7">
      <c r="D86" s="14">
        <v>40678</v>
      </c>
      <c r="E86">
        <v>23.7</v>
      </c>
      <c r="G86">
        <v>24</v>
      </c>
    </row>
    <row r="87" spans="4:7">
      <c r="D87" s="14">
        <v>40679</v>
      </c>
      <c r="E87">
        <v>24</v>
      </c>
      <c r="G87">
        <v>24</v>
      </c>
    </row>
    <row r="88" spans="4:7">
      <c r="D88" s="14">
        <v>40680</v>
      </c>
      <c r="E88">
        <v>24</v>
      </c>
      <c r="G88">
        <v>24</v>
      </c>
    </row>
    <row r="89" spans="4:7">
      <c r="D89" s="14">
        <v>40681</v>
      </c>
      <c r="E89">
        <v>24</v>
      </c>
      <c r="G89">
        <v>24</v>
      </c>
    </row>
    <row r="90" spans="4:7">
      <c r="D90" s="14">
        <v>40682</v>
      </c>
      <c r="E90">
        <v>24</v>
      </c>
      <c r="G90">
        <v>24</v>
      </c>
    </row>
    <row r="91" spans="4:7">
      <c r="D91" s="14">
        <v>40683</v>
      </c>
      <c r="E91">
        <v>24</v>
      </c>
      <c r="G91">
        <v>24</v>
      </c>
    </row>
    <row r="92" spans="4:7">
      <c r="D92" s="14">
        <v>40684</v>
      </c>
      <c r="E92">
        <v>24</v>
      </c>
      <c r="G92">
        <v>24</v>
      </c>
    </row>
    <row r="93" spans="4:7">
      <c r="D93" s="14">
        <v>40685</v>
      </c>
      <c r="E93">
        <v>24</v>
      </c>
      <c r="G93">
        <v>24</v>
      </c>
    </row>
    <row r="94" spans="4:7">
      <c r="D94" s="14">
        <v>40686</v>
      </c>
      <c r="E94">
        <v>24</v>
      </c>
      <c r="G94">
        <v>24</v>
      </c>
    </row>
    <row r="95" spans="4:7">
      <c r="D95" s="14">
        <v>40687</v>
      </c>
      <c r="E95">
        <v>24</v>
      </c>
      <c r="G95">
        <v>24</v>
      </c>
    </row>
    <row r="96" spans="4:7">
      <c r="D96" s="14">
        <v>40688</v>
      </c>
      <c r="E96">
        <v>23.8</v>
      </c>
      <c r="G96">
        <v>24</v>
      </c>
    </row>
    <row r="97" spans="4:7">
      <c r="D97" s="14">
        <v>40689</v>
      </c>
      <c r="E97">
        <v>24</v>
      </c>
      <c r="G97">
        <v>24</v>
      </c>
    </row>
    <row r="98" spans="4:7">
      <c r="D98" s="14">
        <v>40690</v>
      </c>
      <c r="E98">
        <v>23.9</v>
      </c>
      <c r="G98">
        <v>24</v>
      </c>
    </row>
    <row r="99" spans="4:7">
      <c r="D99" s="14">
        <v>40691</v>
      </c>
      <c r="E99">
        <v>24</v>
      </c>
      <c r="G99">
        <v>24</v>
      </c>
    </row>
    <row r="100" spans="4:7">
      <c r="D100" s="14">
        <v>40692</v>
      </c>
      <c r="E100">
        <v>24</v>
      </c>
      <c r="G100">
        <v>24</v>
      </c>
    </row>
    <row r="101" spans="4:7" ht="15.75" thickBot="1">
      <c r="D101" s="14">
        <v>40693</v>
      </c>
      <c r="E101">
        <v>24</v>
      </c>
      <c r="G101">
        <v>24</v>
      </c>
    </row>
    <row r="102" spans="4:7" ht="16.5" thickTop="1" thickBot="1">
      <c r="D102" s="15">
        <v>40694</v>
      </c>
      <c r="E102" s="4">
        <v>24</v>
      </c>
      <c r="G102">
        <v>24</v>
      </c>
    </row>
    <row r="103" spans="4:7" ht="15.75" thickTop="1">
      <c r="D103" s="14">
        <v>40695</v>
      </c>
      <c r="E103">
        <v>24</v>
      </c>
      <c r="G103">
        <v>24</v>
      </c>
    </row>
    <row r="104" spans="4:7">
      <c r="D104" s="14">
        <v>40696</v>
      </c>
      <c r="E104">
        <v>24</v>
      </c>
      <c r="G104">
        <v>24</v>
      </c>
    </row>
    <row r="105" spans="4:7">
      <c r="D105" s="14">
        <v>40697</v>
      </c>
      <c r="E105">
        <v>21.9</v>
      </c>
      <c r="G105">
        <v>24</v>
      </c>
    </row>
    <row r="106" spans="4:7">
      <c r="D106" s="14">
        <v>40698</v>
      </c>
      <c r="E106">
        <v>24</v>
      </c>
      <c r="G106">
        <v>24</v>
      </c>
    </row>
    <row r="107" spans="4:7">
      <c r="D107" s="14">
        <v>40699</v>
      </c>
      <c r="E107">
        <v>24</v>
      </c>
      <c r="G107">
        <v>24</v>
      </c>
    </row>
    <row r="108" spans="4:7">
      <c r="D108" s="14">
        <v>40700</v>
      </c>
      <c r="E108">
        <v>24</v>
      </c>
      <c r="G108">
        <v>24</v>
      </c>
    </row>
    <row r="109" spans="4:7">
      <c r="D109" s="14">
        <v>40701</v>
      </c>
      <c r="E109">
        <v>22.8</v>
      </c>
      <c r="G109">
        <v>24</v>
      </c>
    </row>
    <row r="110" spans="4:7">
      <c r="D110" s="14">
        <v>40702</v>
      </c>
      <c r="E110">
        <v>24</v>
      </c>
      <c r="G110">
        <v>24</v>
      </c>
    </row>
    <row r="111" spans="4:7">
      <c r="D111" s="14">
        <v>40703</v>
      </c>
      <c r="E111">
        <v>24</v>
      </c>
      <c r="G111">
        <v>24</v>
      </c>
    </row>
    <row r="112" spans="4:7">
      <c r="D112" s="14">
        <v>40704</v>
      </c>
      <c r="E112">
        <v>24</v>
      </c>
      <c r="G112">
        <v>24</v>
      </c>
    </row>
    <row r="113" spans="4:7">
      <c r="D113" s="14">
        <v>40705</v>
      </c>
      <c r="E113">
        <v>24</v>
      </c>
      <c r="G113">
        <v>24</v>
      </c>
    </row>
    <row r="114" spans="4:7">
      <c r="D114" s="14">
        <v>40706</v>
      </c>
      <c r="E114">
        <v>24</v>
      </c>
      <c r="G114">
        <v>24</v>
      </c>
    </row>
    <row r="115" spans="4:7">
      <c r="D115" s="14">
        <v>40707</v>
      </c>
      <c r="E115">
        <v>24</v>
      </c>
      <c r="G115">
        <v>24</v>
      </c>
    </row>
    <row r="116" spans="4:7">
      <c r="D116" s="14">
        <v>40708</v>
      </c>
      <c r="E116">
        <v>23.9</v>
      </c>
      <c r="G116">
        <v>24</v>
      </c>
    </row>
    <row r="117" spans="4:7">
      <c r="D117" s="14">
        <v>40709</v>
      </c>
      <c r="E117">
        <v>23.9</v>
      </c>
      <c r="G117">
        <v>24</v>
      </c>
    </row>
    <row r="118" spans="4:7">
      <c r="D118" s="14">
        <v>40710</v>
      </c>
      <c r="E118">
        <v>23.7</v>
      </c>
      <c r="G118">
        <v>24</v>
      </c>
    </row>
    <row r="119" spans="4:7">
      <c r="D119" s="14">
        <v>40711</v>
      </c>
      <c r="E119">
        <v>24</v>
      </c>
      <c r="G119">
        <v>24</v>
      </c>
    </row>
    <row r="120" spans="4:7">
      <c r="D120" s="14">
        <v>40712</v>
      </c>
      <c r="E120">
        <v>20.6</v>
      </c>
      <c r="G120">
        <v>24</v>
      </c>
    </row>
    <row r="121" spans="4:7">
      <c r="D121" s="14">
        <v>40713</v>
      </c>
      <c r="E121">
        <v>24</v>
      </c>
      <c r="G121">
        <v>24</v>
      </c>
    </row>
    <row r="122" spans="4:7">
      <c r="D122" s="14">
        <v>40714</v>
      </c>
      <c r="E122">
        <v>24</v>
      </c>
      <c r="G122">
        <v>24</v>
      </c>
    </row>
    <row r="123" spans="4:7">
      <c r="D123" s="14">
        <v>40715</v>
      </c>
      <c r="E123">
        <v>24</v>
      </c>
      <c r="G123">
        <v>24</v>
      </c>
    </row>
    <row r="124" spans="4:7">
      <c r="D124" s="14">
        <v>40716</v>
      </c>
      <c r="E124">
        <v>24</v>
      </c>
      <c r="G124">
        <v>24</v>
      </c>
    </row>
    <row r="125" spans="4:7">
      <c r="D125" s="14">
        <v>40717</v>
      </c>
      <c r="E125">
        <v>24</v>
      </c>
      <c r="G125">
        <v>24</v>
      </c>
    </row>
    <row r="126" spans="4:7">
      <c r="D126" s="14">
        <v>40718</v>
      </c>
      <c r="E126">
        <v>24</v>
      </c>
      <c r="G126">
        <v>24</v>
      </c>
    </row>
    <row r="127" spans="4:7">
      <c r="D127" s="14">
        <v>40719</v>
      </c>
      <c r="E127">
        <v>24</v>
      </c>
      <c r="G127">
        <v>24</v>
      </c>
    </row>
    <row r="128" spans="4:7">
      <c r="D128" s="14">
        <v>40720</v>
      </c>
      <c r="E128">
        <v>24</v>
      </c>
      <c r="G128">
        <v>24</v>
      </c>
    </row>
    <row r="129" spans="4:7">
      <c r="D129" s="14">
        <v>40721</v>
      </c>
      <c r="E129">
        <v>24</v>
      </c>
      <c r="G129">
        <v>24</v>
      </c>
    </row>
    <row r="130" spans="4:7">
      <c r="D130" s="14">
        <v>40722</v>
      </c>
      <c r="E130">
        <v>24</v>
      </c>
      <c r="G130">
        <v>24</v>
      </c>
    </row>
    <row r="131" spans="4:7" ht="15.75" thickBot="1">
      <c r="D131" s="14">
        <v>40723</v>
      </c>
      <c r="E131">
        <v>24</v>
      </c>
      <c r="G131">
        <v>24</v>
      </c>
    </row>
    <row r="132" spans="4:7" ht="16.5" thickTop="1" thickBot="1">
      <c r="D132" s="15">
        <v>40724</v>
      </c>
      <c r="E132" s="4">
        <v>24</v>
      </c>
      <c r="G132">
        <v>24</v>
      </c>
    </row>
    <row r="133" spans="4:7" ht="15.75" thickTop="1">
      <c r="D133" s="14">
        <v>40725</v>
      </c>
      <c r="E133">
        <v>24</v>
      </c>
      <c r="G133">
        <v>24</v>
      </c>
    </row>
    <row r="134" spans="4:7">
      <c r="D134" s="14">
        <v>40726</v>
      </c>
      <c r="E134">
        <v>24</v>
      </c>
      <c r="G134">
        <v>24</v>
      </c>
    </row>
    <row r="135" spans="4:7">
      <c r="D135" s="14">
        <v>40727</v>
      </c>
      <c r="E135">
        <v>24</v>
      </c>
      <c r="G135">
        <v>24</v>
      </c>
    </row>
    <row r="136" spans="4:7">
      <c r="D136" s="14">
        <v>40728</v>
      </c>
      <c r="E136">
        <v>23.9</v>
      </c>
      <c r="G136">
        <v>24</v>
      </c>
    </row>
    <row r="137" spans="4:7">
      <c r="D137" s="14">
        <v>40729</v>
      </c>
      <c r="E137">
        <v>24</v>
      </c>
      <c r="G137">
        <v>24</v>
      </c>
    </row>
    <row r="138" spans="4:7">
      <c r="D138" s="14">
        <v>40730</v>
      </c>
      <c r="E138">
        <v>24</v>
      </c>
      <c r="G138">
        <v>24</v>
      </c>
    </row>
    <row r="139" spans="4:7">
      <c r="D139" s="14">
        <v>40731</v>
      </c>
      <c r="E139">
        <v>24</v>
      </c>
      <c r="G139">
        <v>24</v>
      </c>
    </row>
    <row r="140" spans="4:7">
      <c r="D140" s="14">
        <v>40732</v>
      </c>
      <c r="E140">
        <v>24</v>
      </c>
      <c r="G140">
        <v>24</v>
      </c>
    </row>
    <row r="141" spans="4:7">
      <c r="D141" s="14">
        <v>40733</v>
      </c>
      <c r="E141">
        <v>22.9</v>
      </c>
      <c r="G141">
        <v>24</v>
      </c>
    </row>
    <row r="142" spans="4:7">
      <c r="D142" s="14">
        <v>40734</v>
      </c>
      <c r="E142">
        <v>22.5</v>
      </c>
      <c r="G142">
        <v>24</v>
      </c>
    </row>
    <row r="143" spans="4:7">
      <c r="D143" s="14">
        <v>40735</v>
      </c>
      <c r="E143">
        <v>24</v>
      </c>
      <c r="G143">
        <v>24</v>
      </c>
    </row>
    <row r="144" spans="4:7">
      <c r="D144" s="14">
        <v>40736</v>
      </c>
      <c r="E144">
        <v>24</v>
      </c>
      <c r="G144">
        <v>24</v>
      </c>
    </row>
    <row r="145" spans="4:7">
      <c r="D145" s="14">
        <v>40737</v>
      </c>
      <c r="E145">
        <v>24</v>
      </c>
      <c r="G145">
        <v>24</v>
      </c>
    </row>
    <row r="146" spans="4:7">
      <c r="D146" s="14">
        <v>40738</v>
      </c>
      <c r="E146">
        <v>24</v>
      </c>
      <c r="G146">
        <v>24</v>
      </c>
    </row>
    <row r="147" spans="4:7">
      <c r="D147" s="14">
        <v>40739</v>
      </c>
      <c r="E147">
        <v>24</v>
      </c>
      <c r="G147">
        <v>24</v>
      </c>
    </row>
    <row r="148" spans="4:7">
      <c r="D148" s="14">
        <v>40740</v>
      </c>
      <c r="E148">
        <v>24</v>
      </c>
      <c r="G148">
        <v>24</v>
      </c>
    </row>
    <row r="149" spans="4:7">
      <c r="D149" s="14">
        <v>40741</v>
      </c>
      <c r="E149">
        <v>20.9</v>
      </c>
      <c r="G149">
        <v>24</v>
      </c>
    </row>
    <row r="150" spans="4:7">
      <c r="D150" s="14">
        <v>40742</v>
      </c>
      <c r="E150">
        <v>6.7</v>
      </c>
      <c r="G150">
        <v>24</v>
      </c>
    </row>
    <row r="151" spans="4:7">
      <c r="D151" s="14">
        <v>40743</v>
      </c>
      <c r="E151">
        <v>24</v>
      </c>
      <c r="G151">
        <v>24</v>
      </c>
    </row>
    <row r="152" spans="4:7">
      <c r="D152" s="14">
        <v>40744</v>
      </c>
      <c r="E152">
        <v>24</v>
      </c>
      <c r="G152">
        <v>24</v>
      </c>
    </row>
    <row r="153" spans="4:7">
      <c r="D153" s="14">
        <v>40745</v>
      </c>
      <c r="E153">
        <v>24</v>
      </c>
      <c r="G153">
        <v>24</v>
      </c>
    </row>
    <row r="154" spans="4:7">
      <c r="D154" s="14">
        <v>40746</v>
      </c>
      <c r="E154">
        <v>23.9</v>
      </c>
      <c r="G154">
        <v>24</v>
      </c>
    </row>
    <row r="155" spans="4:7">
      <c r="D155" s="14">
        <v>40747</v>
      </c>
      <c r="E155">
        <v>18.899999999999999</v>
      </c>
      <c r="G155">
        <v>24</v>
      </c>
    </row>
    <row r="156" spans="4:7">
      <c r="D156" s="14">
        <v>40748</v>
      </c>
      <c r="E156">
        <v>24</v>
      </c>
      <c r="G156">
        <v>24</v>
      </c>
    </row>
    <row r="157" spans="4:7">
      <c r="D157" s="14">
        <v>40749</v>
      </c>
      <c r="E157">
        <v>24</v>
      </c>
      <c r="G157">
        <v>24</v>
      </c>
    </row>
    <row r="158" spans="4:7">
      <c r="D158" s="14">
        <v>40750</v>
      </c>
      <c r="E158">
        <v>16.7</v>
      </c>
      <c r="G158">
        <v>24</v>
      </c>
    </row>
    <row r="159" spans="4:7">
      <c r="D159" s="14">
        <v>40751</v>
      </c>
      <c r="E159">
        <v>24</v>
      </c>
      <c r="G159">
        <v>24</v>
      </c>
    </row>
    <row r="160" spans="4:7">
      <c r="D160" s="16">
        <v>40752</v>
      </c>
      <c r="E160" s="5">
        <f>E159</f>
        <v>24</v>
      </c>
      <c r="G160">
        <v>24</v>
      </c>
    </row>
    <row r="161" spans="4:7">
      <c r="D161" s="16">
        <v>40753</v>
      </c>
      <c r="E161" s="5">
        <f>(E160)</f>
        <v>24</v>
      </c>
      <c r="G161">
        <v>24</v>
      </c>
    </row>
    <row r="162" spans="4:7" ht="15.75" thickBot="1">
      <c r="D162" s="16">
        <v>40754</v>
      </c>
      <c r="E162" s="5">
        <f>(E160)</f>
        <v>24</v>
      </c>
      <c r="G162">
        <v>24</v>
      </c>
    </row>
    <row r="163" spans="4:7" ht="16.5" thickTop="1" thickBot="1">
      <c r="D163" s="15">
        <v>40755</v>
      </c>
      <c r="E163" s="4">
        <v>19.5</v>
      </c>
      <c r="G163">
        <v>24</v>
      </c>
    </row>
    <row r="164" spans="4:7" ht="15.75" thickTop="1">
      <c r="D164" s="14">
        <v>40756</v>
      </c>
      <c r="E164">
        <v>24</v>
      </c>
      <c r="G164">
        <v>24</v>
      </c>
    </row>
    <row r="165" spans="4:7">
      <c r="D165" s="14">
        <v>40757</v>
      </c>
      <c r="E165">
        <v>24</v>
      </c>
      <c r="G165">
        <v>24</v>
      </c>
    </row>
    <row r="166" spans="4:7">
      <c r="D166" s="14">
        <v>40758</v>
      </c>
      <c r="E166">
        <v>24</v>
      </c>
      <c r="G166">
        <v>24</v>
      </c>
    </row>
    <row r="167" spans="4:7">
      <c r="D167" s="14">
        <v>40759</v>
      </c>
      <c r="E167">
        <v>24</v>
      </c>
      <c r="G167">
        <v>24</v>
      </c>
    </row>
    <row r="168" spans="4:7">
      <c r="D168" s="14">
        <v>40760</v>
      </c>
      <c r="E168">
        <v>24</v>
      </c>
      <c r="G168">
        <v>24</v>
      </c>
    </row>
    <row r="169" spans="4:7">
      <c r="D169" s="14">
        <v>40761</v>
      </c>
      <c r="E169">
        <v>23.7</v>
      </c>
      <c r="G169">
        <v>24</v>
      </c>
    </row>
    <row r="170" spans="4:7">
      <c r="D170" s="14">
        <v>40762</v>
      </c>
      <c r="E170">
        <v>23.6</v>
      </c>
      <c r="G170">
        <v>24</v>
      </c>
    </row>
    <row r="171" spans="4:7">
      <c r="D171" s="14">
        <v>40763</v>
      </c>
      <c r="E171">
        <v>24</v>
      </c>
      <c r="G171">
        <v>24</v>
      </c>
    </row>
    <row r="172" spans="4:7">
      <c r="D172" s="14">
        <v>40764</v>
      </c>
      <c r="E172">
        <v>21.8</v>
      </c>
      <c r="G172">
        <v>24</v>
      </c>
    </row>
    <row r="173" spans="4:7">
      <c r="D173" s="14">
        <v>40765</v>
      </c>
      <c r="E173">
        <v>24</v>
      </c>
      <c r="G173">
        <v>24</v>
      </c>
    </row>
    <row r="174" spans="4:7">
      <c r="D174" s="14">
        <v>40766</v>
      </c>
      <c r="E174">
        <v>23.4</v>
      </c>
      <c r="G174">
        <v>24</v>
      </c>
    </row>
    <row r="175" spans="4:7">
      <c r="D175" s="14">
        <v>40767</v>
      </c>
      <c r="E175">
        <v>22.2</v>
      </c>
      <c r="G175">
        <v>24</v>
      </c>
    </row>
    <row r="176" spans="4:7">
      <c r="D176" s="14">
        <v>40768</v>
      </c>
      <c r="E176">
        <v>24</v>
      </c>
      <c r="G176">
        <v>24</v>
      </c>
    </row>
    <row r="177" spans="4:7">
      <c r="D177" s="14">
        <v>40769</v>
      </c>
      <c r="E177">
        <v>24</v>
      </c>
      <c r="G177">
        <v>24</v>
      </c>
    </row>
    <row r="178" spans="4:7">
      <c r="D178" s="14">
        <v>40770</v>
      </c>
      <c r="E178">
        <v>24</v>
      </c>
      <c r="G178">
        <v>24</v>
      </c>
    </row>
    <row r="179" spans="4:7">
      <c r="D179" s="17">
        <v>40771</v>
      </c>
      <c r="E179" s="6">
        <v>23.5</v>
      </c>
      <c r="G179">
        <v>24</v>
      </c>
    </row>
    <row r="180" spans="4:7">
      <c r="D180" s="18">
        <v>40772</v>
      </c>
      <c r="E180" s="6">
        <v>23.5</v>
      </c>
      <c r="G180">
        <v>24</v>
      </c>
    </row>
    <row r="181" spans="4:7">
      <c r="D181" s="17">
        <v>40773</v>
      </c>
      <c r="E181">
        <v>24</v>
      </c>
      <c r="G181">
        <v>24</v>
      </c>
    </row>
    <row r="182" spans="4:7">
      <c r="D182" s="14">
        <v>40774</v>
      </c>
      <c r="E182">
        <v>24</v>
      </c>
      <c r="G182">
        <v>24</v>
      </c>
    </row>
    <row r="183" spans="4:7">
      <c r="D183" s="14">
        <v>40775</v>
      </c>
      <c r="E183">
        <v>24</v>
      </c>
      <c r="G183">
        <v>24</v>
      </c>
    </row>
    <row r="184" spans="4:7">
      <c r="D184" s="14">
        <v>40776</v>
      </c>
      <c r="E184">
        <v>24</v>
      </c>
      <c r="G184">
        <v>24</v>
      </c>
    </row>
    <row r="185" spans="4:7">
      <c r="D185" s="14">
        <v>40777</v>
      </c>
      <c r="E185">
        <v>24</v>
      </c>
      <c r="G185">
        <v>24</v>
      </c>
    </row>
    <row r="186" spans="4:7">
      <c r="D186" s="14">
        <v>40778</v>
      </c>
      <c r="E186">
        <v>23.9</v>
      </c>
      <c r="G186">
        <v>24</v>
      </c>
    </row>
    <row r="187" spans="4:7">
      <c r="D187" s="14">
        <v>40779</v>
      </c>
      <c r="E187">
        <v>24</v>
      </c>
      <c r="G187">
        <v>24</v>
      </c>
    </row>
    <row r="188" spans="4:7">
      <c r="D188" s="14">
        <v>40780</v>
      </c>
      <c r="E188">
        <v>19.7</v>
      </c>
      <c r="G188">
        <v>24</v>
      </c>
    </row>
    <row r="189" spans="4:7">
      <c r="D189" s="14">
        <v>40781</v>
      </c>
      <c r="E189">
        <v>24</v>
      </c>
      <c r="G189">
        <v>24</v>
      </c>
    </row>
    <row r="190" spans="4:7">
      <c r="D190" s="14">
        <v>40782</v>
      </c>
      <c r="E190">
        <v>24</v>
      </c>
      <c r="G190">
        <v>24</v>
      </c>
    </row>
    <row r="191" spans="4:7">
      <c r="D191" s="14">
        <v>40783</v>
      </c>
      <c r="E191">
        <v>24</v>
      </c>
      <c r="G191">
        <v>24</v>
      </c>
    </row>
    <row r="192" spans="4:7">
      <c r="D192" s="14">
        <v>40784</v>
      </c>
      <c r="E192">
        <v>24</v>
      </c>
      <c r="G192">
        <v>24</v>
      </c>
    </row>
    <row r="193" spans="4:7" ht="15.75" thickBot="1">
      <c r="D193" s="14">
        <v>40785</v>
      </c>
      <c r="E193">
        <v>24</v>
      </c>
      <c r="G193">
        <v>24</v>
      </c>
    </row>
    <row r="194" spans="4:7" ht="16.5" thickTop="1" thickBot="1">
      <c r="D194" s="15">
        <v>40786</v>
      </c>
      <c r="E194" s="4">
        <v>24</v>
      </c>
      <c r="G194">
        <v>24</v>
      </c>
    </row>
    <row r="195" spans="4:7" ht="15.75" thickTop="1">
      <c r="D195" s="14">
        <v>40787</v>
      </c>
      <c r="E195">
        <v>24</v>
      </c>
      <c r="G195">
        <v>24</v>
      </c>
    </row>
    <row r="196" spans="4:7">
      <c r="D196" s="14">
        <v>40788</v>
      </c>
      <c r="E196">
        <v>23.9</v>
      </c>
      <c r="G196">
        <v>24</v>
      </c>
    </row>
    <row r="197" spans="4:7">
      <c r="D197" s="14">
        <v>40789</v>
      </c>
      <c r="E197">
        <v>24</v>
      </c>
      <c r="G197">
        <v>24</v>
      </c>
    </row>
    <row r="198" spans="4:7">
      <c r="D198" s="14">
        <v>40790</v>
      </c>
      <c r="E198">
        <v>24</v>
      </c>
      <c r="G198">
        <v>24</v>
      </c>
    </row>
    <row r="199" spans="4:7">
      <c r="D199" s="14">
        <v>40791</v>
      </c>
      <c r="E199">
        <v>23</v>
      </c>
      <c r="G199">
        <v>24</v>
      </c>
    </row>
    <row r="200" spans="4:7">
      <c r="D200" s="14">
        <v>40792</v>
      </c>
      <c r="E200">
        <v>24</v>
      </c>
      <c r="G200">
        <v>24</v>
      </c>
    </row>
    <row r="201" spans="4:7">
      <c r="D201" s="14">
        <v>40793</v>
      </c>
      <c r="E201">
        <v>24</v>
      </c>
      <c r="G201">
        <v>24</v>
      </c>
    </row>
    <row r="202" spans="4:7">
      <c r="D202" s="14">
        <v>40794</v>
      </c>
      <c r="E202">
        <v>24</v>
      </c>
      <c r="G202">
        <v>24</v>
      </c>
    </row>
    <row r="203" spans="4:7">
      <c r="D203" s="14">
        <v>40795</v>
      </c>
      <c r="E203">
        <v>24</v>
      </c>
      <c r="G203">
        <v>24</v>
      </c>
    </row>
    <row r="204" spans="4:7">
      <c r="D204" s="14">
        <v>40796</v>
      </c>
      <c r="E204">
        <v>24</v>
      </c>
      <c r="G204">
        <v>24</v>
      </c>
    </row>
    <row r="205" spans="4:7">
      <c r="D205" s="14">
        <v>40797</v>
      </c>
      <c r="E205">
        <v>24</v>
      </c>
      <c r="G205">
        <v>24</v>
      </c>
    </row>
    <row r="206" spans="4:7">
      <c r="D206" s="14">
        <v>40798</v>
      </c>
      <c r="E206">
        <v>24</v>
      </c>
      <c r="G206">
        <v>24</v>
      </c>
    </row>
    <row r="207" spans="4:7">
      <c r="D207" s="14">
        <v>40799</v>
      </c>
      <c r="E207">
        <v>24</v>
      </c>
      <c r="G207">
        <v>24</v>
      </c>
    </row>
    <row r="208" spans="4:7">
      <c r="D208" s="14">
        <v>40800</v>
      </c>
      <c r="E208">
        <v>24</v>
      </c>
      <c r="G208">
        <v>24</v>
      </c>
    </row>
    <row r="209" spans="4:7">
      <c r="D209" s="14">
        <v>40801</v>
      </c>
      <c r="E209">
        <v>24</v>
      </c>
      <c r="G209">
        <v>24</v>
      </c>
    </row>
    <row r="210" spans="4:7">
      <c r="D210" s="14">
        <v>40802</v>
      </c>
      <c r="E210">
        <v>24</v>
      </c>
      <c r="G210">
        <v>24</v>
      </c>
    </row>
    <row r="211" spans="4:7">
      <c r="D211" s="14">
        <v>40803</v>
      </c>
      <c r="E211">
        <v>24</v>
      </c>
      <c r="G211">
        <v>24</v>
      </c>
    </row>
    <row r="212" spans="4:7">
      <c r="D212" s="14">
        <v>40804</v>
      </c>
      <c r="E212">
        <v>24</v>
      </c>
      <c r="G212">
        <v>24</v>
      </c>
    </row>
    <row r="213" spans="4:7">
      <c r="D213" s="14">
        <v>40805</v>
      </c>
      <c r="E213">
        <v>24</v>
      </c>
      <c r="G213">
        <v>24</v>
      </c>
    </row>
    <row r="214" spans="4:7">
      <c r="D214" s="14">
        <v>40806</v>
      </c>
      <c r="E214">
        <v>24</v>
      </c>
      <c r="G214">
        <v>24</v>
      </c>
    </row>
    <row r="215" spans="4:7">
      <c r="D215" s="14">
        <v>40807</v>
      </c>
      <c r="E215">
        <v>24</v>
      </c>
      <c r="G215">
        <v>24</v>
      </c>
    </row>
    <row r="216" spans="4:7">
      <c r="D216" s="14">
        <v>40808</v>
      </c>
      <c r="E216">
        <v>24</v>
      </c>
      <c r="G216">
        <v>24</v>
      </c>
    </row>
    <row r="217" spans="4:7">
      <c r="D217" s="14">
        <v>40809</v>
      </c>
      <c r="E217">
        <v>24</v>
      </c>
      <c r="G217">
        <v>24</v>
      </c>
    </row>
    <row r="218" spans="4:7">
      <c r="D218" s="14">
        <v>40810</v>
      </c>
      <c r="E218">
        <v>24</v>
      </c>
      <c r="G218">
        <v>24</v>
      </c>
    </row>
    <row r="219" spans="4:7">
      <c r="D219" s="14">
        <v>40811</v>
      </c>
      <c r="E219">
        <v>24</v>
      </c>
      <c r="G219">
        <v>24</v>
      </c>
    </row>
    <row r="220" spans="4:7">
      <c r="D220" s="14">
        <v>40812</v>
      </c>
      <c r="E220">
        <v>9.8000000000000007</v>
      </c>
      <c r="G220">
        <v>24</v>
      </c>
    </row>
    <row r="221" spans="4:7">
      <c r="D221" s="14">
        <v>40813</v>
      </c>
      <c r="E221">
        <v>11.4</v>
      </c>
      <c r="G221">
        <v>24</v>
      </c>
    </row>
    <row r="222" spans="4:7">
      <c r="D222" s="14">
        <v>40814</v>
      </c>
      <c r="E222">
        <v>24</v>
      </c>
      <c r="G222">
        <v>24</v>
      </c>
    </row>
    <row r="223" spans="4:7" ht="15.75" thickBot="1">
      <c r="D223" s="14">
        <v>40815</v>
      </c>
      <c r="E223">
        <v>24</v>
      </c>
      <c r="G223">
        <v>24</v>
      </c>
    </row>
    <row r="224" spans="4:7" ht="16.5" thickTop="1" thickBot="1">
      <c r="D224" s="15">
        <v>40816</v>
      </c>
      <c r="E224" s="4">
        <v>24</v>
      </c>
      <c r="G224">
        <v>24</v>
      </c>
    </row>
    <row r="225" spans="4:7" ht="15.75" thickTop="1">
      <c r="D225" s="14">
        <v>40817</v>
      </c>
      <c r="E225">
        <v>24</v>
      </c>
      <c r="G225">
        <v>24</v>
      </c>
    </row>
    <row r="226" spans="4:7">
      <c r="D226" s="14">
        <v>40818</v>
      </c>
      <c r="E226">
        <v>23.1</v>
      </c>
      <c r="G226">
        <v>24</v>
      </c>
    </row>
    <row r="227" spans="4:7">
      <c r="D227" s="14">
        <v>40819</v>
      </c>
      <c r="E227">
        <v>20.8</v>
      </c>
      <c r="G227">
        <v>24</v>
      </c>
    </row>
    <row r="228" spans="4:7">
      <c r="D228" s="14">
        <v>40820</v>
      </c>
      <c r="E228">
        <v>24</v>
      </c>
      <c r="G228">
        <v>24</v>
      </c>
    </row>
    <row r="229" spans="4:7">
      <c r="D229" s="14">
        <v>40821</v>
      </c>
      <c r="E229">
        <v>24</v>
      </c>
      <c r="G229">
        <v>24</v>
      </c>
    </row>
    <row r="230" spans="4:7">
      <c r="D230" s="14">
        <v>40822</v>
      </c>
      <c r="E230">
        <v>24</v>
      </c>
      <c r="G230">
        <v>24</v>
      </c>
    </row>
    <row r="231" spans="4:7">
      <c r="D231" s="14">
        <v>40823</v>
      </c>
      <c r="E231">
        <v>20.7</v>
      </c>
      <c r="G231">
        <v>24</v>
      </c>
    </row>
    <row r="232" spans="4:7">
      <c r="D232" s="14">
        <v>40824</v>
      </c>
      <c r="E232">
        <v>24</v>
      </c>
      <c r="G232">
        <v>24</v>
      </c>
    </row>
    <row r="233" spans="4:7">
      <c r="D233" s="14">
        <v>40825</v>
      </c>
      <c r="E233">
        <v>24</v>
      </c>
      <c r="G233">
        <v>24</v>
      </c>
    </row>
    <row r="234" spans="4:7">
      <c r="D234" s="14">
        <v>40826</v>
      </c>
      <c r="E234">
        <v>24</v>
      </c>
      <c r="G234">
        <v>24</v>
      </c>
    </row>
    <row r="235" spans="4:7">
      <c r="D235" s="14">
        <v>40827</v>
      </c>
      <c r="E235">
        <v>24</v>
      </c>
      <c r="G235">
        <v>24</v>
      </c>
    </row>
    <row r="236" spans="4:7">
      <c r="D236" s="14">
        <v>40828</v>
      </c>
      <c r="E236">
        <v>24</v>
      </c>
      <c r="G236">
        <v>24</v>
      </c>
    </row>
    <row r="237" spans="4:7">
      <c r="D237" s="14">
        <v>40829</v>
      </c>
      <c r="E237">
        <v>24</v>
      </c>
      <c r="G237">
        <v>24</v>
      </c>
    </row>
    <row r="238" spans="4:7">
      <c r="D238" s="14">
        <v>40830</v>
      </c>
      <c r="E238">
        <v>24</v>
      </c>
      <c r="G238">
        <v>24</v>
      </c>
    </row>
    <row r="239" spans="4:7">
      <c r="D239" s="14">
        <v>40831</v>
      </c>
      <c r="E239">
        <v>24</v>
      </c>
      <c r="G239">
        <v>24</v>
      </c>
    </row>
    <row r="240" spans="4:7">
      <c r="D240" s="14">
        <v>40832</v>
      </c>
      <c r="E240">
        <v>24</v>
      </c>
      <c r="G240">
        <v>24</v>
      </c>
    </row>
    <row r="241" spans="4:7">
      <c r="D241" s="14">
        <v>40833</v>
      </c>
      <c r="E241">
        <v>24</v>
      </c>
      <c r="G241">
        <v>24</v>
      </c>
    </row>
    <row r="242" spans="4:7">
      <c r="D242" s="14">
        <v>40834</v>
      </c>
      <c r="E242">
        <v>24</v>
      </c>
      <c r="G242">
        <v>24</v>
      </c>
    </row>
    <row r="243" spans="4:7">
      <c r="D243" s="14">
        <v>40835</v>
      </c>
      <c r="E243">
        <v>24</v>
      </c>
      <c r="G243">
        <v>24</v>
      </c>
    </row>
    <row r="244" spans="4:7">
      <c r="D244" s="14">
        <v>40836</v>
      </c>
      <c r="E244">
        <v>23</v>
      </c>
      <c r="G244">
        <v>24</v>
      </c>
    </row>
    <row r="245" spans="4:7">
      <c r="D245" s="14">
        <v>40837</v>
      </c>
      <c r="E245">
        <v>24</v>
      </c>
      <c r="G245">
        <v>24</v>
      </c>
    </row>
    <row r="246" spans="4:7">
      <c r="D246" s="14">
        <v>40838</v>
      </c>
      <c r="E246">
        <v>24</v>
      </c>
      <c r="G246">
        <v>24</v>
      </c>
    </row>
    <row r="247" spans="4:7">
      <c r="D247" s="14">
        <v>40839</v>
      </c>
      <c r="E247">
        <v>24</v>
      </c>
      <c r="G247">
        <v>24</v>
      </c>
    </row>
    <row r="248" spans="4:7">
      <c r="D248" s="14">
        <v>40840</v>
      </c>
      <c r="E248">
        <v>24</v>
      </c>
      <c r="G248">
        <v>24</v>
      </c>
    </row>
    <row r="249" spans="4:7">
      <c r="D249" s="14">
        <v>40841</v>
      </c>
      <c r="E249">
        <v>24</v>
      </c>
      <c r="G249">
        <v>24</v>
      </c>
    </row>
    <row r="250" spans="4:7">
      <c r="D250" s="14">
        <v>40842</v>
      </c>
      <c r="E250">
        <v>24</v>
      </c>
      <c r="G250">
        <v>24</v>
      </c>
    </row>
    <row r="251" spans="4:7">
      <c r="D251" s="14">
        <v>40843</v>
      </c>
      <c r="E251">
        <v>19.899999999999999</v>
      </c>
      <c r="G251">
        <v>24</v>
      </c>
    </row>
    <row r="252" spans="4:7">
      <c r="D252" s="14">
        <v>40844</v>
      </c>
      <c r="E252">
        <v>24</v>
      </c>
      <c r="G252">
        <v>24</v>
      </c>
    </row>
    <row r="253" spans="4:7">
      <c r="D253" s="14">
        <v>40845</v>
      </c>
      <c r="E253">
        <v>24</v>
      </c>
      <c r="G253">
        <v>24</v>
      </c>
    </row>
    <row r="254" spans="4:7" ht="15.75" thickBot="1">
      <c r="D254" s="14">
        <v>40846</v>
      </c>
      <c r="E254">
        <v>25</v>
      </c>
      <c r="G254">
        <v>24</v>
      </c>
    </row>
    <row r="255" spans="4:7" ht="16.5" thickTop="1" thickBot="1">
      <c r="D255" s="15">
        <v>40847</v>
      </c>
      <c r="E255" s="4">
        <v>24</v>
      </c>
      <c r="G255">
        <v>24</v>
      </c>
    </row>
    <row r="256" spans="4:7" ht="15.75" thickTop="1">
      <c r="D256" s="14">
        <v>40848</v>
      </c>
      <c r="E256">
        <v>24</v>
      </c>
      <c r="G256">
        <v>24</v>
      </c>
    </row>
    <row r="257" spans="4:7">
      <c r="D257" s="14">
        <v>40849</v>
      </c>
      <c r="E257">
        <v>24</v>
      </c>
      <c r="G257">
        <v>24</v>
      </c>
    </row>
    <row r="258" spans="4:7">
      <c r="D258" s="14">
        <v>40850</v>
      </c>
      <c r="E258">
        <v>24</v>
      </c>
      <c r="G258">
        <v>24</v>
      </c>
    </row>
    <row r="259" spans="4:7">
      <c r="D259" s="14">
        <v>40851</v>
      </c>
      <c r="E259">
        <v>24</v>
      </c>
      <c r="G259">
        <v>24</v>
      </c>
    </row>
    <row r="260" spans="4:7">
      <c r="D260" s="14">
        <v>40852</v>
      </c>
      <c r="E260">
        <v>23.9</v>
      </c>
      <c r="G260">
        <v>24</v>
      </c>
    </row>
    <row r="261" spans="4:7">
      <c r="D261" s="14">
        <v>40853</v>
      </c>
      <c r="E261">
        <v>24</v>
      </c>
      <c r="G261">
        <v>24</v>
      </c>
    </row>
    <row r="262" spans="4:7">
      <c r="D262" s="14">
        <v>40854</v>
      </c>
      <c r="E262">
        <v>24</v>
      </c>
      <c r="G262">
        <v>24</v>
      </c>
    </row>
    <row r="263" spans="4:7">
      <c r="D263" s="14">
        <v>40855</v>
      </c>
      <c r="E263">
        <v>23.5</v>
      </c>
      <c r="G263">
        <v>24</v>
      </c>
    </row>
    <row r="264" spans="4:7">
      <c r="D264" s="14">
        <v>40856</v>
      </c>
      <c r="E264">
        <v>24</v>
      </c>
      <c r="G264">
        <v>24</v>
      </c>
    </row>
    <row r="265" spans="4:7">
      <c r="D265" s="14">
        <v>40857</v>
      </c>
      <c r="E265">
        <v>24</v>
      </c>
      <c r="G265">
        <v>24</v>
      </c>
    </row>
    <row r="266" spans="4:7">
      <c r="D266" s="14">
        <v>40858</v>
      </c>
      <c r="E266">
        <v>24</v>
      </c>
      <c r="G266">
        <v>24</v>
      </c>
    </row>
    <row r="267" spans="4:7">
      <c r="D267" s="14">
        <v>40859</v>
      </c>
      <c r="E267">
        <v>24</v>
      </c>
      <c r="G267">
        <v>24</v>
      </c>
    </row>
    <row r="268" spans="4:7">
      <c r="D268" s="14">
        <v>40860</v>
      </c>
      <c r="E268">
        <v>24</v>
      </c>
      <c r="G268">
        <v>24</v>
      </c>
    </row>
    <row r="269" spans="4:7">
      <c r="D269" s="14">
        <v>40861</v>
      </c>
      <c r="E269">
        <v>24</v>
      </c>
      <c r="G269">
        <v>24</v>
      </c>
    </row>
    <row r="270" spans="4:7">
      <c r="D270" s="14">
        <v>40862</v>
      </c>
      <c r="E270">
        <v>24</v>
      </c>
      <c r="G270">
        <v>24</v>
      </c>
    </row>
    <row r="271" spans="4:7">
      <c r="D271" s="14">
        <v>40863</v>
      </c>
      <c r="E271">
        <v>24</v>
      </c>
      <c r="G271">
        <v>24</v>
      </c>
    </row>
    <row r="272" spans="4:7">
      <c r="D272" s="14">
        <v>40864</v>
      </c>
      <c r="E272">
        <v>24</v>
      </c>
      <c r="G272">
        <v>24</v>
      </c>
    </row>
    <row r="273" spans="4:7">
      <c r="D273" s="14">
        <v>40865</v>
      </c>
      <c r="E273">
        <v>24</v>
      </c>
      <c r="G273">
        <v>24</v>
      </c>
    </row>
    <row r="274" spans="4:7">
      <c r="D274" s="14">
        <v>40866</v>
      </c>
      <c r="E274">
        <v>24</v>
      </c>
      <c r="G274">
        <v>24</v>
      </c>
    </row>
    <row r="275" spans="4:7">
      <c r="D275" s="14">
        <v>40867</v>
      </c>
      <c r="E275">
        <v>24</v>
      </c>
      <c r="G275">
        <v>24</v>
      </c>
    </row>
    <row r="276" spans="4:7">
      <c r="D276" s="14">
        <v>40868</v>
      </c>
      <c r="E276">
        <v>24</v>
      </c>
      <c r="G276">
        <v>24</v>
      </c>
    </row>
    <row r="277" spans="4:7">
      <c r="D277" s="14">
        <v>40869</v>
      </c>
      <c r="E277">
        <v>24</v>
      </c>
      <c r="G277">
        <v>24</v>
      </c>
    </row>
    <row r="278" spans="4:7">
      <c r="D278" s="14">
        <v>40870</v>
      </c>
      <c r="E278">
        <v>24</v>
      </c>
      <c r="G278">
        <v>24</v>
      </c>
    </row>
    <row r="279" spans="4:7">
      <c r="D279" s="14">
        <v>40871</v>
      </c>
      <c r="E279">
        <v>24</v>
      </c>
      <c r="G279">
        <v>24</v>
      </c>
    </row>
    <row r="280" spans="4:7">
      <c r="D280" s="14">
        <v>40872</v>
      </c>
      <c r="E280">
        <v>24</v>
      </c>
      <c r="G280">
        <v>24</v>
      </c>
    </row>
    <row r="281" spans="4:7">
      <c r="D281" s="14">
        <v>40873</v>
      </c>
      <c r="E281">
        <v>24</v>
      </c>
      <c r="G281">
        <v>24</v>
      </c>
    </row>
    <row r="282" spans="4:7">
      <c r="D282" s="14">
        <v>40874</v>
      </c>
      <c r="E282">
        <v>24</v>
      </c>
      <c r="G282">
        <v>24</v>
      </c>
    </row>
    <row r="283" spans="4:7">
      <c r="D283" s="14">
        <v>40875</v>
      </c>
      <c r="E283">
        <v>24</v>
      </c>
      <c r="G283">
        <v>24</v>
      </c>
    </row>
    <row r="284" spans="4:7" ht="15.75" thickBot="1">
      <c r="D284" s="14">
        <v>40876</v>
      </c>
      <c r="E284">
        <v>23.9</v>
      </c>
      <c r="G284">
        <v>24</v>
      </c>
    </row>
    <row r="285" spans="4:7" ht="16.5" thickTop="1" thickBot="1">
      <c r="D285" s="15">
        <v>40877</v>
      </c>
      <c r="E285" s="4">
        <v>24</v>
      </c>
      <c r="G285">
        <v>24</v>
      </c>
    </row>
    <row r="286" spans="4:7" ht="15.75" thickTop="1">
      <c r="D286" s="14">
        <v>40878</v>
      </c>
      <c r="E286">
        <v>18.600000000000001</v>
      </c>
      <c r="G286">
        <v>24</v>
      </c>
    </row>
    <row r="287" spans="4:7">
      <c r="D287" s="14">
        <v>40879</v>
      </c>
      <c r="E287">
        <v>22.4</v>
      </c>
      <c r="G287">
        <v>24</v>
      </c>
    </row>
    <row r="288" spans="4:7">
      <c r="D288" s="14">
        <v>40880</v>
      </c>
      <c r="E288">
        <v>24</v>
      </c>
      <c r="G288">
        <v>24</v>
      </c>
    </row>
    <row r="289" spans="4:7">
      <c r="D289" s="14">
        <v>40881</v>
      </c>
      <c r="E289">
        <v>24</v>
      </c>
      <c r="G289">
        <v>24</v>
      </c>
    </row>
    <row r="290" spans="4:7">
      <c r="D290" s="14">
        <v>40882</v>
      </c>
      <c r="E290">
        <v>24</v>
      </c>
      <c r="G290">
        <v>24</v>
      </c>
    </row>
    <row r="291" spans="4:7">
      <c r="D291" s="14">
        <v>40883</v>
      </c>
      <c r="E291">
        <v>24</v>
      </c>
      <c r="G291">
        <v>24</v>
      </c>
    </row>
    <row r="292" spans="4:7">
      <c r="D292" s="14">
        <v>40884</v>
      </c>
      <c r="E292">
        <v>24</v>
      </c>
      <c r="G292">
        <v>24</v>
      </c>
    </row>
    <row r="293" spans="4:7">
      <c r="D293" s="14">
        <v>40885</v>
      </c>
      <c r="E293">
        <v>24</v>
      </c>
      <c r="G293">
        <v>24</v>
      </c>
    </row>
    <row r="294" spans="4:7">
      <c r="D294" s="14">
        <v>40886</v>
      </c>
      <c r="E294">
        <v>24</v>
      </c>
      <c r="G294">
        <v>24</v>
      </c>
    </row>
    <row r="295" spans="4:7">
      <c r="D295" s="14">
        <v>40887</v>
      </c>
      <c r="E295">
        <v>24</v>
      </c>
      <c r="G295">
        <v>24</v>
      </c>
    </row>
    <row r="296" spans="4:7">
      <c r="D296" s="14">
        <v>40888</v>
      </c>
      <c r="E296">
        <v>24</v>
      </c>
      <c r="G296">
        <v>24</v>
      </c>
    </row>
    <row r="297" spans="4:7">
      <c r="D297" s="14">
        <v>40889</v>
      </c>
      <c r="E297">
        <v>24</v>
      </c>
      <c r="G297">
        <v>24</v>
      </c>
    </row>
    <row r="298" spans="4:7">
      <c r="D298" s="14">
        <v>40890</v>
      </c>
      <c r="E298">
        <v>22.9</v>
      </c>
      <c r="G298">
        <v>24</v>
      </c>
    </row>
    <row r="299" spans="4:7">
      <c r="D299" s="14">
        <v>40891</v>
      </c>
      <c r="E299">
        <v>23.8</v>
      </c>
      <c r="G299">
        <v>24</v>
      </c>
    </row>
    <row r="300" spans="4:7">
      <c r="D300" s="14">
        <v>40892</v>
      </c>
      <c r="E300">
        <v>23</v>
      </c>
      <c r="G300">
        <v>24</v>
      </c>
    </row>
    <row r="301" spans="4:7">
      <c r="D301" s="14">
        <v>40893</v>
      </c>
      <c r="E301">
        <v>22.8</v>
      </c>
      <c r="G301">
        <v>24</v>
      </c>
    </row>
    <row r="302" spans="4:7">
      <c r="D302" s="14">
        <v>40894</v>
      </c>
      <c r="E302">
        <v>21.6</v>
      </c>
      <c r="G302">
        <v>24</v>
      </c>
    </row>
    <row r="303" spans="4:7">
      <c r="D303" s="14">
        <v>40895</v>
      </c>
      <c r="E303">
        <v>24</v>
      </c>
      <c r="G303">
        <v>24</v>
      </c>
    </row>
    <row r="304" spans="4:7">
      <c r="D304" s="14">
        <v>40896</v>
      </c>
      <c r="E304">
        <v>24</v>
      </c>
      <c r="G304">
        <v>24</v>
      </c>
    </row>
    <row r="305" spans="4:8">
      <c r="D305" s="14">
        <v>40897</v>
      </c>
      <c r="E305">
        <v>24</v>
      </c>
      <c r="G305">
        <v>24</v>
      </c>
    </row>
    <row r="306" spans="4:8">
      <c r="D306" s="14">
        <v>40898</v>
      </c>
      <c r="E306">
        <v>24</v>
      </c>
      <c r="G306">
        <v>24</v>
      </c>
    </row>
    <row r="307" spans="4:8">
      <c r="D307" s="14">
        <v>40899</v>
      </c>
      <c r="E307">
        <v>24</v>
      </c>
      <c r="G307">
        <v>24</v>
      </c>
    </row>
    <row r="308" spans="4:8">
      <c r="D308" s="14">
        <v>40900</v>
      </c>
      <c r="E308">
        <v>24</v>
      </c>
      <c r="G308">
        <v>24</v>
      </c>
    </row>
    <row r="309" spans="4:8">
      <c r="D309" s="14">
        <v>40901</v>
      </c>
      <c r="E309">
        <v>24</v>
      </c>
      <c r="G309">
        <v>24</v>
      </c>
    </row>
    <row r="310" spans="4:8">
      <c r="D310" s="14">
        <v>40902</v>
      </c>
      <c r="E310">
        <v>24</v>
      </c>
      <c r="G310">
        <v>24</v>
      </c>
    </row>
    <row r="311" spans="4:8">
      <c r="D311" s="14">
        <v>40903</v>
      </c>
      <c r="E311">
        <v>24</v>
      </c>
      <c r="G311">
        <v>24</v>
      </c>
    </row>
    <row r="312" spans="4:8">
      <c r="D312" s="14">
        <v>40904</v>
      </c>
      <c r="E312">
        <v>24</v>
      </c>
      <c r="G312">
        <v>24</v>
      </c>
    </row>
    <row r="313" spans="4:8">
      <c r="D313" s="14">
        <v>40905</v>
      </c>
      <c r="E313">
        <v>24</v>
      </c>
      <c r="G313">
        <v>24</v>
      </c>
    </row>
    <row r="314" spans="4:8">
      <c r="D314" s="14">
        <v>40906</v>
      </c>
      <c r="E314">
        <v>24</v>
      </c>
      <c r="G314">
        <v>24</v>
      </c>
    </row>
    <row r="315" spans="4:8" ht="15.75" thickBot="1">
      <c r="D315" s="14">
        <v>40907</v>
      </c>
      <c r="E315">
        <v>24</v>
      </c>
      <c r="G315">
        <v>24</v>
      </c>
    </row>
    <row r="316" spans="4:8" ht="16.5" thickTop="1" thickBot="1">
      <c r="D316" s="15">
        <v>40908</v>
      </c>
      <c r="E316" s="4">
        <v>24</v>
      </c>
      <c r="G316">
        <v>24</v>
      </c>
    </row>
    <row r="317" spans="4:8" ht="15.75" thickTop="1">
      <c r="D317" s="14"/>
    </row>
    <row r="318" spans="4:8">
      <c r="D318" s="14" t="s">
        <v>4</v>
      </c>
      <c r="E318">
        <f>SUM(E5:E316)</f>
        <v>5897.2</v>
      </c>
      <c r="F318" t="s">
        <v>7</v>
      </c>
      <c r="G318">
        <f>SUM(G5:G316)</f>
        <v>7488</v>
      </c>
      <c r="H318" t="s">
        <v>7</v>
      </c>
    </row>
    <row r="319" spans="4:8">
      <c r="D319" s="14"/>
    </row>
    <row r="320" spans="4:8">
      <c r="D320" s="14"/>
    </row>
    <row r="321" spans="4:6">
      <c r="D321" s="14" t="s">
        <v>6</v>
      </c>
      <c r="E321">
        <f>G318-E318</f>
        <v>1590.8000000000002</v>
      </c>
      <c r="F321" t="s">
        <v>7</v>
      </c>
    </row>
    <row r="322" spans="4:6">
      <c r="D322" s="14"/>
    </row>
    <row r="323" spans="4:6">
      <c r="D323" s="14"/>
    </row>
    <row r="324" spans="4:6">
      <c r="D324" s="14"/>
    </row>
    <row r="325" spans="4:6">
      <c r="D325" s="14"/>
    </row>
    <row r="326" spans="4:6">
      <c r="D326" s="14"/>
    </row>
    <row r="327" spans="4:6">
      <c r="D327" s="14"/>
    </row>
    <row r="328" spans="4:6">
      <c r="D328" s="14"/>
    </row>
    <row r="329" spans="4:6">
      <c r="D329" s="14"/>
    </row>
    <row r="330" spans="4:6">
      <c r="D330" s="14"/>
    </row>
    <row r="331" spans="4:6">
      <c r="D331" s="14"/>
    </row>
    <row r="332" spans="4:6">
      <c r="D332" s="14"/>
    </row>
    <row r="333" spans="4:6">
      <c r="D333" s="14"/>
    </row>
    <row r="334" spans="4:6">
      <c r="D334" s="14"/>
    </row>
    <row r="335" spans="4:6">
      <c r="D335" s="14"/>
    </row>
    <row r="336" spans="4:6">
      <c r="D336" s="14"/>
    </row>
    <row r="337" spans="4:5">
      <c r="D337" s="14"/>
    </row>
    <row r="338" spans="4:5">
      <c r="D338" s="14"/>
    </row>
    <row r="339" spans="4:5">
      <c r="D339" s="14"/>
    </row>
    <row r="340" spans="4:5">
      <c r="D340" s="14"/>
    </row>
    <row r="341" spans="4:5">
      <c r="D341" s="14"/>
    </row>
    <row r="342" spans="4:5">
      <c r="D342" s="14"/>
    </row>
    <row r="343" spans="4:5">
      <c r="D343" s="14"/>
    </row>
    <row r="344" spans="4:5">
      <c r="D344" s="14"/>
    </row>
    <row r="345" spans="4:5">
      <c r="D345" s="14"/>
    </row>
    <row r="346" spans="4:5" ht="15.75" thickBot="1">
      <c r="D346" s="14"/>
    </row>
    <row r="347" spans="4:5" ht="16.5" thickTop="1" thickBot="1">
      <c r="D347" s="19"/>
      <c r="E347" s="7"/>
    </row>
    <row r="348" spans="4:5" ht="15.75" thickTop="1">
      <c r="D348" s="14"/>
    </row>
    <row r="349" spans="4:5">
      <c r="D349" s="14"/>
    </row>
    <row r="350" spans="4:5">
      <c r="D350" s="14"/>
    </row>
    <row r="351" spans="4:5">
      <c r="D351" s="14"/>
    </row>
    <row r="352" spans="4:5">
      <c r="D352" s="14"/>
    </row>
    <row r="353" spans="4:4">
      <c r="D353" s="14"/>
    </row>
    <row r="354" spans="4:4">
      <c r="D354" s="14"/>
    </row>
    <row r="355" spans="4:4">
      <c r="D355" s="14"/>
    </row>
    <row r="356" spans="4:4">
      <c r="D356" s="14"/>
    </row>
    <row r="357" spans="4:4">
      <c r="D357" s="14"/>
    </row>
    <row r="358" spans="4:4">
      <c r="D358" s="14"/>
    </row>
    <row r="359" spans="4:4">
      <c r="D359" s="14"/>
    </row>
    <row r="360" spans="4:4">
      <c r="D360" s="14"/>
    </row>
    <row r="361" spans="4:4">
      <c r="D361" s="14"/>
    </row>
    <row r="362" spans="4:4">
      <c r="D362" s="14"/>
    </row>
    <row r="363" spans="4:4">
      <c r="D363" s="14"/>
    </row>
    <row r="364" spans="4:4">
      <c r="D364" s="14"/>
    </row>
    <row r="365" spans="4:4">
      <c r="D365" s="14"/>
    </row>
    <row r="366" spans="4:4">
      <c r="D366" s="14"/>
    </row>
    <row r="367" spans="4:4">
      <c r="D367" s="14"/>
    </row>
    <row r="368" spans="4:4">
      <c r="D368" s="14"/>
    </row>
    <row r="369" spans="4:5">
      <c r="D369" s="14"/>
    </row>
    <row r="370" spans="4:5">
      <c r="D370" s="14"/>
    </row>
    <row r="371" spans="4:5">
      <c r="D371" s="14"/>
    </row>
    <row r="372" spans="4:5">
      <c r="D372" s="14"/>
    </row>
    <row r="373" spans="4:5">
      <c r="D373" s="14"/>
    </row>
    <row r="374" spans="4:5">
      <c r="D374" s="14"/>
    </row>
    <row r="375" spans="4:5" ht="15.75" thickBot="1">
      <c r="D375" s="14"/>
    </row>
    <row r="376" spans="4:5" ht="16.5" thickTop="1" thickBot="1">
      <c r="D376" s="19"/>
      <c r="E376" s="7"/>
    </row>
    <row r="377" spans="4:5" ht="15.75" thickTop="1">
      <c r="D377" s="14"/>
    </row>
    <row r="378" spans="4:5">
      <c r="D378" s="14"/>
    </row>
    <row r="379" spans="4:5">
      <c r="D379" s="14"/>
    </row>
    <row r="380" spans="4:5">
      <c r="D380" s="14"/>
    </row>
    <row r="381" spans="4:5">
      <c r="D381" s="14"/>
    </row>
    <row r="382" spans="4:5">
      <c r="D382" s="14"/>
    </row>
    <row r="383" spans="4:5">
      <c r="D383" s="14"/>
    </row>
    <row r="384" spans="4:5">
      <c r="D384" s="14"/>
    </row>
    <row r="385" spans="4:4">
      <c r="D385" s="14"/>
    </row>
    <row r="386" spans="4:4">
      <c r="D386" s="14"/>
    </row>
    <row r="387" spans="4:4">
      <c r="D387" s="14"/>
    </row>
    <row r="388" spans="4:4">
      <c r="D388" s="14"/>
    </row>
    <row r="389" spans="4:4">
      <c r="D389" s="14"/>
    </row>
    <row r="390" spans="4:4">
      <c r="D390" s="14"/>
    </row>
    <row r="391" spans="4:4">
      <c r="D391" s="14"/>
    </row>
    <row r="392" spans="4:4">
      <c r="D392" s="14"/>
    </row>
    <row r="393" spans="4:4">
      <c r="D393" s="14"/>
    </row>
    <row r="394" spans="4:4">
      <c r="D394" s="14"/>
    </row>
    <row r="395" spans="4:4">
      <c r="D395" s="14"/>
    </row>
    <row r="396" spans="4:4">
      <c r="D396" s="14"/>
    </row>
    <row r="397" spans="4:4">
      <c r="D397" s="14"/>
    </row>
    <row r="398" spans="4:4">
      <c r="D398" s="14"/>
    </row>
    <row r="399" spans="4:4">
      <c r="D399" s="14"/>
    </row>
    <row r="400" spans="4:4">
      <c r="D400" s="14"/>
    </row>
    <row r="401" spans="4:5">
      <c r="D401" s="14"/>
    </row>
    <row r="402" spans="4:5">
      <c r="D402" s="14"/>
    </row>
    <row r="403" spans="4:5">
      <c r="D403" s="14"/>
    </row>
    <row r="404" spans="4:5">
      <c r="D404" s="14"/>
    </row>
    <row r="405" spans="4:5">
      <c r="D405" s="14"/>
    </row>
    <row r="406" spans="4:5" ht="15.75" thickBot="1">
      <c r="D406" s="14"/>
    </row>
    <row r="407" spans="4:5" ht="16.5" thickTop="1" thickBot="1">
      <c r="D407" s="19"/>
      <c r="E407" s="8"/>
    </row>
    <row r="408" spans="4:5" ht="15.75" thickTop="1">
      <c r="D408" s="20"/>
      <c r="E408" s="9"/>
    </row>
    <row r="409" spans="4:5">
      <c r="D409" s="20"/>
      <c r="E409" s="9"/>
    </row>
    <row r="410" spans="4:5">
      <c r="D410" s="16"/>
      <c r="E410" s="9"/>
    </row>
    <row r="411" spans="4:5">
      <c r="D411" s="16"/>
      <c r="E411" s="9"/>
    </row>
    <row r="412" spans="4:5">
      <c r="D412" s="16"/>
    </row>
    <row r="413" spans="4:5">
      <c r="D413" s="14"/>
    </row>
    <row r="414" spans="4:5">
      <c r="D414" s="14"/>
    </row>
    <row r="415" spans="4:5">
      <c r="D415" s="14"/>
    </row>
    <row r="416" spans="4:5">
      <c r="D416" s="14"/>
    </row>
    <row r="417" spans="4:4">
      <c r="D417" s="14"/>
    </row>
    <row r="418" spans="4:4">
      <c r="D418" s="14"/>
    </row>
    <row r="419" spans="4:4">
      <c r="D419" s="14"/>
    </row>
    <row r="420" spans="4:4">
      <c r="D420" s="14"/>
    </row>
    <row r="421" spans="4:4">
      <c r="D421" s="14"/>
    </row>
    <row r="422" spans="4:4">
      <c r="D422" s="14"/>
    </row>
    <row r="423" spans="4:4">
      <c r="D423" s="14"/>
    </row>
    <row r="424" spans="4:4">
      <c r="D424" s="14"/>
    </row>
    <row r="425" spans="4:4">
      <c r="D425" s="14"/>
    </row>
    <row r="426" spans="4:4">
      <c r="D426" s="14"/>
    </row>
    <row r="427" spans="4:4">
      <c r="D427" s="14"/>
    </row>
    <row r="428" spans="4:4">
      <c r="D428" s="14"/>
    </row>
    <row r="429" spans="4:4">
      <c r="D429" s="14"/>
    </row>
    <row r="430" spans="4:4">
      <c r="D430" s="14"/>
    </row>
    <row r="431" spans="4:4">
      <c r="D431" s="14"/>
    </row>
    <row r="432" spans="4:4">
      <c r="D432" s="14"/>
    </row>
    <row r="433" spans="4:5">
      <c r="D433" s="14"/>
    </row>
    <row r="434" spans="4:5">
      <c r="D434" s="14"/>
    </row>
    <row r="435" spans="4:5">
      <c r="D435" s="14"/>
    </row>
    <row r="436" spans="4:5" ht="15.75" thickBot="1">
      <c r="D436" s="14"/>
    </row>
    <row r="437" spans="4:5" ht="16.5" thickTop="1" thickBot="1">
      <c r="D437" s="19"/>
      <c r="E437" s="7"/>
    </row>
    <row r="438" spans="4:5" ht="15.75" thickTop="1">
      <c r="D438" s="14"/>
    </row>
    <row r="439" spans="4:5">
      <c r="D439" s="14"/>
    </row>
    <row r="440" spans="4:5">
      <c r="D440" s="14"/>
    </row>
    <row r="441" spans="4:5">
      <c r="D441" s="14"/>
    </row>
    <row r="442" spans="4:5">
      <c r="D442" s="14"/>
    </row>
    <row r="443" spans="4:5">
      <c r="D443" s="14"/>
    </row>
    <row r="444" spans="4:5">
      <c r="D444" s="14"/>
    </row>
    <row r="445" spans="4:5">
      <c r="D445" s="14"/>
    </row>
    <row r="446" spans="4:5">
      <c r="D446" s="14"/>
    </row>
    <row r="447" spans="4:5">
      <c r="D447" s="14"/>
    </row>
    <row r="448" spans="4:5">
      <c r="D448" s="14"/>
    </row>
    <row r="449" spans="4:4">
      <c r="D449" s="14"/>
    </row>
    <row r="450" spans="4:4">
      <c r="D450" s="14"/>
    </row>
    <row r="451" spans="4:4">
      <c r="D451" s="14"/>
    </row>
    <row r="452" spans="4:4">
      <c r="D452" s="14"/>
    </row>
    <row r="453" spans="4:4">
      <c r="D453" s="14"/>
    </row>
    <row r="454" spans="4:4">
      <c r="D454" s="14"/>
    </row>
    <row r="455" spans="4:4">
      <c r="D455" s="14"/>
    </row>
    <row r="456" spans="4:4">
      <c r="D456" s="14"/>
    </row>
    <row r="457" spans="4:4">
      <c r="D457" s="14"/>
    </row>
    <row r="458" spans="4:4">
      <c r="D458" s="14"/>
    </row>
    <row r="459" spans="4:4">
      <c r="D459" s="14"/>
    </row>
    <row r="460" spans="4:4">
      <c r="D460" s="14"/>
    </row>
    <row r="461" spans="4:4">
      <c r="D461" s="14"/>
    </row>
    <row r="462" spans="4:4">
      <c r="D462" s="14"/>
    </row>
    <row r="463" spans="4:4">
      <c r="D463" s="14"/>
    </row>
    <row r="464" spans="4:4">
      <c r="D464" s="14"/>
    </row>
    <row r="465" spans="4:5">
      <c r="D465" s="14"/>
    </row>
    <row r="466" spans="4:5">
      <c r="D466" s="14"/>
    </row>
    <row r="467" spans="4:5" ht="15.75" thickBot="1">
      <c r="D467" s="14"/>
    </row>
    <row r="468" spans="4:5" ht="16.5" thickTop="1" thickBot="1">
      <c r="D468" s="19"/>
      <c r="E468" s="7"/>
    </row>
    <row r="469" spans="4:5" ht="15.75" thickTop="1">
      <c r="D469" s="14"/>
    </row>
    <row r="470" spans="4:5">
      <c r="D470" s="14"/>
    </row>
    <row r="471" spans="4:5">
      <c r="D471" s="14"/>
    </row>
    <row r="472" spans="4:5">
      <c r="D472" s="14"/>
    </row>
    <row r="473" spans="4:5">
      <c r="D473" s="14"/>
    </row>
    <row r="474" spans="4:5">
      <c r="D474" s="14"/>
    </row>
    <row r="475" spans="4:5">
      <c r="D475" s="14"/>
    </row>
    <row r="476" spans="4:5">
      <c r="D476" s="14"/>
    </row>
    <row r="477" spans="4:5">
      <c r="D477" s="14"/>
    </row>
    <row r="478" spans="4:5">
      <c r="D478" s="14"/>
    </row>
    <row r="479" spans="4:5">
      <c r="D479" s="14"/>
    </row>
    <row r="480" spans="4:5">
      <c r="D480" s="14"/>
    </row>
    <row r="481" spans="4:4">
      <c r="D481" s="14"/>
    </row>
    <row r="482" spans="4:4">
      <c r="D482" s="14"/>
    </row>
    <row r="483" spans="4:4">
      <c r="D483" s="14"/>
    </row>
    <row r="484" spans="4:4">
      <c r="D484" s="14"/>
    </row>
    <row r="485" spans="4:4">
      <c r="D485" s="14"/>
    </row>
    <row r="486" spans="4:4">
      <c r="D486" s="14"/>
    </row>
    <row r="487" spans="4:4">
      <c r="D487" s="14"/>
    </row>
    <row r="488" spans="4:4">
      <c r="D488" s="14"/>
    </row>
    <row r="489" spans="4:4">
      <c r="D489" s="14"/>
    </row>
    <row r="490" spans="4:4">
      <c r="D490" s="14"/>
    </row>
    <row r="491" spans="4:4">
      <c r="D491" s="14"/>
    </row>
    <row r="492" spans="4:4">
      <c r="D492" s="14"/>
    </row>
    <row r="493" spans="4:4">
      <c r="D493" s="14"/>
    </row>
    <row r="494" spans="4:4">
      <c r="D494" s="14"/>
    </row>
    <row r="495" spans="4:4">
      <c r="D495" s="14"/>
    </row>
    <row r="496" spans="4:4">
      <c r="D496" s="14"/>
    </row>
    <row r="497" spans="4:5" ht="15.75" thickBot="1">
      <c r="D497" s="14"/>
    </row>
    <row r="498" spans="4:5" ht="16.5" thickTop="1" thickBot="1">
      <c r="D498" s="19"/>
      <c r="E498" s="7"/>
    </row>
    <row r="499" spans="4:5" ht="15.75" thickTop="1">
      <c r="D499" s="14"/>
    </row>
    <row r="500" spans="4:5">
      <c r="D500" s="14"/>
    </row>
    <row r="501" spans="4:5">
      <c r="D501" s="14"/>
    </row>
    <row r="502" spans="4:5">
      <c r="D502" s="14"/>
    </row>
    <row r="503" spans="4:5">
      <c r="D503" s="14"/>
    </row>
    <row r="504" spans="4:5">
      <c r="D504" s="14"/>
    </row>
    <row r="505" spans="4:5">
      <c r="D505" s="14"/>
    </row>
    <row r="506" spans="4:5">
      <c r="D506" s="14"/>
    </row>
    <row r="507" spans="4:5">
      <c r="D507" s="14"/>
    </row>
    <row r="508" spans="4:5">
      <c r="D508" s="14"/>
    </row>
    <row r="509" spans="4:5">
      <c r="D509" s="14"/>
    </row>
    <row r="510" spans="4:5">
      <c r="D510" s="14"/>
    </row>
    <row r="511" spans="4:5">
      <c r="D511" s="14"/>
    </row>
    <row r="512" spans="4:5">
      <c r="D512" s="21"/>
      <c r="E512" s="10"/>
    </row>
    <row r="513" spans="4:5">
      <c r="D513" s="21"/>
      <c r="E513" s="10"/>
    </row>
    <row r="514" spans="4:5">
      <c r="D514" s="21"/>
      <c r="E514" s="10"/>
    </row>
    <row r="515" spans="4:5">
      <c r="D515" s="21"/>
      <c r="E515" s="10"/>
    </row>
    <row r="516" spans="4:5">
      <c r="D516" s="21"/>
      <c r="E516" s="10"/>
    </row>
    <row r="517" spans="4:5">
      <c r="D517" s="21"/>
      <c r="E517" s="10"/>
    </row>
    <row r="518" spans="4:5">
      <c r="D518" s="21"/>
      <c r="E518" s="10"/>
    </row>
    <row r="519" spans="4:5">
      <c r="D519" s="21"/>
      <c r="E519" s="10"/>
    </row>
    <row r="520" spans="4:5">
      <c r="D520" s="21"/>
      <c r="E520" s="10"/>
    </row>
    <row r="521" spans="4:5">
      <c r="D521" s="21"/>
      <c r="E521" s="10"/>
    </row>
    <row r="522" spans="4:5">
      <c r="D522" s="21"/>
      <c r="E522" s="10"/>
    </row>
    <row r="523" spans="4:5">
      <c r="D523" s="21"/>
      <c r="E523" s="10"/>
    </row>
    <row r="524" spans="4:5">
      <c r="D524" s="21"/>
    </row>
    <row r="525" spans="4:5">
      <c r="D525" s="14"/>
    </row>
    <row r="526" spans="4:5">
      <c r="D526" s="14"/>
    </row>
    <row r="527" spans="4:5">
      <c r="D527" s="14"/>
    </row>
    <row r="528" spans="4:5" ht="15.75" thickBot="1">
      <c r="D528" s="14"/>
    </row>
    <row r="529" spans="4:5" ht="16.5" thickTop="1" thickBot="1">
      <c r="D529" s="19"/>
      <c r="E529" s="7"/>
    </row>
    <row r="530" spans="4:5" ht="15.75" thickTop="1">
      <c r="D530" s="14"/>
    </row>
    <row r="531" spans="4:5">
      <c r="D531" s="14"/>
    </row>
    <row r="532" spans="4:5">
      <c r="D532" s="14"/>
    </row>
    <row r="533" spans="4:5">
      <c r="D533" s="14"/>
    </row>
    <row r="534" spans="4:5">
      <c r="D534" s="14"/>
    </row>
    <row r="535" spans="4:5">
      <c r="D535" s="14"/>
    </row>
    <row r="536" spans="4:5">
      <c r="D536" s="14"/>
    </row>
    <row r="537" spans="4:5">
      <c r="D537" s="14"/>
    </row>
    <row r="538" spans="4:5">
      <c r="D538" s="14"/>
    </row>
    <row r="539" spans="4:5">
      <c r="D539" s="14"/>
    </row>
    <row r="540" spans="4:5">
      <c r="D540" s="14"/>
    </row>
    <row r="541" spans="4:5">
      <c r="D541" s="14"/>
    </row>
    <row r="542" spans="4:5">
      <c r="D542" s="14"/>
    </row>
    <row r="543" spans="4:5">
      <c r="D543" s="14"/>
    </row>
    <row r="544" spans="4:5">
      <c r="D544" s="14"/>
    </row>
    <row r="545" spans="4:5">
      <c r="D545" s="14"/>
    </row>
    <row r="546" spans="4:5">
      <c r="D546" s="14"/>
    </row>
    <row r="547" spans="4:5">
      <c r="D547" s="14"/>
    </row>
    <row r="548" spans="4:5">
      <c r="D548" s="14"/>
    </row>
    <row r="549" spans="4:5">
      <c r="D549" s="14"/>
    </row>
    <row r="550" spans="4:5">
      <c r="D550" s="14"/>
    </row>
    <row r="551" spans="4:5">
      <c r="D551" s="14"/>
    </row>
    <row r="552" spans="4:5">
      <c r="D552" s="14"/>
    </row>
    <row r="553" spans="4:5">
      <c r="D553" s="14"/>
    </row>
    <row r="554" spans="4:5">
      <c r="D554" s="14"/>
    </row>
    <row r="555" spans="4:5">
      <c r="D555" s="14"/>
    </row>
    <row r="556" spans="4:5">
      <c r="D556" s="14"/>
    </row>
    <row r="557" spans="4:5" ht="15.75" thickBot="1">
      <c r="D557" s="14"/>
    </row>
    <row r="558" spans="4:5" ht="16.5" thickTop="1" thickBot="1">
      <c r="D558" s="19"/>
      <c r="E558" s="7"/>
    </row>
    <row r="559" spans="4:5" ht="15.75" thickTop="1">
      <c r="D559" s="14"/>
    </row>
    <row r="560" spans="4:5">
      <c r="D560" s="14"/>
    </row>
    <row r="561" spans="4:4">
      <c r="D561" s="14"/>
    </row>
    <row r="562" spans="4:4">
      <c r="D562" s="14"/>
    </row>
    <row r="563" spans="4:4">
      <c r="D563" s="14"/>
    </row>
    <row r="564" spans="4:4">
      <c r="D564" s="14"/>
    </row>
    <row r="565" spans="4:4">
      <c r="D565" s="14"/>
    </row>
    <row r="566" spans="4:4">
      <c r="D566" s="14"/>
    </row>
    <row r="567" spans="4:4">
      <c r="D567" s="14"/>
    </row>
    <row r="568" spans="4:4">
      <c r="D568" s="14"/>
    </row>
    <row r="569" spans="4:4">
      <c r="D569" s="14"/>
    </row>
    <row r="570" spans="4:4">
      <c r="D570" s="14"/>
    </row>
    <row r="571" spans="4:4">
      <c r="D571" s="14"/>
    </row>
    <row r="572" spans="4:4">
      <c r="D572" s="14"/>
    </row>
    <row r="573" spans="4:4">
      <c r="D573" s="14"/>
    </row>
    <row r="574" spans="4:4">
      <c r="D574" s="14"/>
    </row>
    <row r="575" spans="4:4">
      <c r="D575" s="14"/>
    </row>
    <row r="576" spans="4:4">
      <c r="D576" s="14"/>
    </row>
    <row r="577" spans="4:5">
      <c r="D577" s="14"/>
    </row>
    <row r="578" spans="4:5">
      <c r="D578" s="14"/>
    </row>
    <row r="579" spans="4:5">
      <c r="D579" s="14"/>
    </row>
    <row r="580" spans="4:5">
      <c r="D580" s="14"/>
    </row>
    <row r="581" spans="4:5">
      <c r="D581" s="14"/>
    </row>
    <row r="582" spans="4:5">
      <c r="D582" s="14"/>
    </row>
    <row r="583" spans="4:5">
      <c r="D583" s="14"/>
    </row>
    <row r="584" spans="4:5">
      <c r="D584" s="14"/>
    </row>
    <row r="585" spans="4:5">
      <c r="D585" s="14"/>
    </row>
    <row r="586" spans="4:5">
      <c r="D586" s="14"/>
    </row>
    <row r="587" spans="4:5" ht="15.75" thickBot="1">
      <c r="D587" s="14"/>
    </row>
    <row r="588" spans="4:5" ht="16.5" thickTop="1" thickBot="1">
      <c r="D588" s="19"/>
      <c r="E588" s="7"/>
    </row>
    <row r="589" spans="4:5" ht="15.75" thickTop="1">
      <c r="D589" s="14"/>
    </row>
    <row r="590" spans="4:5">
      <c r="D590" s="14"/>
    </row>
    <row r="591" spans="4:5">
      <c r="D591" s="14"/>
    </row>
    <row r="592" spans="4:5">
      <c r="D592" s="14"/>
    </row>
    <row r="593" spans="4:4">
      <c r="D593" s="14"/>
    </row>
    <row r="594" spans="4:4">
      <c r="D594" s="14"/>
    </row>
    <row r="595" spans="4:4">
      <c r="D595" s="14"/>
    </row>
    <row r="596" spans="4:4">
      <c r="D596" s="14"/>
    </row>
    <row r="597" spans="4:4">
      <c r="D597" s="14"/>
    </row>
    <row r="598" spans="4:4">
      <c r="D598" s="14"/>
    </row>
    <row r="599" spans="4:4">
      <c r="D599" s="14"/>
    </row>
    <row r="600" spans="4:4">
      <c r="D600" s="14"/>
    </row>
    <row r="601" spans="4:4">
      <c r="D601" s="14"/>
    </row>
    <row r="602" spans="4:4">
      <c r="D602" s="14"/>
    </row>
    <row r="603" spans="4:4">
      <c r="D603" s="14"/>
    </row>
    <row r="604" spans="4:4">
      <c r="D604" s="14"/>
    </row>
    <row r="605" spans="4:4">
      <c r="D605" s="14"/>
    </row>
    <row r="606" spans="4:4">
      <c r="D606" s="14"/>
    </row>
    <row r="607" spans="4:4">
      <c r="D607" s="14"/>
    </row>
    <row r="608" spans="4:4">
      <c r="D608" s="14"/>
    </row>
    <row r="609" spans="4:5">
      <c r="D609" s="14"/>
    </row>
    <row r="610" spans="4:5">
      <c r="D610" s="14"/>
    </row>
    <row r="611" spans="4:5">
      <c r="D611" s="14"/>
    </row>
    <row r="612" spans="4:5">
      <c r="D612" s="14"/>
    </row>
    <row r="613" spans="4:5">
      <c r="D613" s="14"/>
    </row>
    <row r="614" spans="4:5">
      <c r="D614" s="14"/>
    </row>
    <row r="615" spans="4:5">
      <c r="D615" s="14"/>
    </row>
    <row r="616" spans="4:5">
      <c r="D616" s="14"/>
    </row>
    <row r="617" spans="4:5">
      <c r="D617" s="14"/>
    </row>
    <row r="618" spans="4:5" ht="15.75" thickBot="1">
      <c r="D618" s="14"/>
    </row>
    <row r="619" spans="4:5" ht="16.5" thickTop="1" thickBot="1">
      <c r="D619" s="19"/>
      <c r="E619" s="7"/>
    </row>
    <row r="620" spans="4:5" ht="15.75" thickTop="1">
      <c r="D620" s="14"/>
    </row>
    <row r="621" spans="4:5">
      <c r="D621" s="14"/>
    </row>
    <row r="622" spans="4:5">
      <c r="D622" s="14"/>
    </row>
    <row r="623" spans="4:5">
      <c r="D623" s="14"/>
    </row>
    <row r="624" spans="4:5">
      <c r="D624" s="14"/>
    </row>
    <row r="625" spans="4:4">
      <c r="D625" s="14"/>
    </row>
    <row r="626" spans="4:4">
      <c r="D626" s="14"/>
    </row>
    <row r="627" spans="4:4">
      <c r="D627" s="14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F2:J318"/>
  <sheetViews>
    <sheetView tabSelected="1" topLeftCell="A299" workbookViewId="0">
      <selection activeCell="G1" sqref="G1"/>
    </sheetView>
  </sheetViews>
  <sheetFormatPr defaultRowHeight="15"/>
  <cols>
    <col min="5" max="5" width="4.5703125" customWidth="1"/>
    <col min="6" max="6" width="14.7109375" customWidth="1"/>
  </cols>
  <sheetData>
    <row r="2" spans="6:9">
      <c r="F2" t="s">
        <v>3</v>
      </c>
      <c r="G2" t="s">
        <v>1</v>
      </c>
      <c r="I2" t="s">
        <v>8</v>
      </c>
    </row>
    <row r="3" spans="6:9">
      <c r="F3" s="14">
        <v>40909</v>
      </c>
      <c r="G3">
        <v>24</v>
      </c>
      <c r="I3">
        <v>24</v>
      </c>
    </row>
    <row r="4" spans="6:9">
      <c r="F4" s="14">
        <v>40910</v>
      </c>
      <c r="G4">
        <v>24</v>
      </c>
      <c r="I4">
        <v>24</v>
      </c>
    </row>
    <row r="5" spans="6:9">
      <c r="F5" s="14">
        <v>40911</v>
      </c>
      <c r="G5">
        <v>16.8</v>
      </c>
      <c r="I5">
        <v>24</v>
      </c>
    </row>
    <row r="6" spans="6:9">
      <c r="F6" s="14">
        <v>40912</v>
      </c>
      <c r="G6">
        <v>24</v>
      </c>
      <c r="I6">
        <v>24</v>
      </c>
    </row>
    <row r="7" spans="6:9">
      <c r="F7" s="14">
        <v>40913</v>
      </c>
      <c r="G7">
        <v>24</v>
      </c>
      <c r="I7">
        <v>24</v>
      </c>
    </row>
    <row r="8" spans="6:9">
      <c r="F8" s="14">
        <v>40914</v>
      </c>
      <c r="G8">
        <v>24</v>
      </c>
      <c r="I8">
        <v>24</v>
      </c>
    </row>
    <row r="9" spans="6:9">
      <c r="F9" s="14">
        <v>40915</v>
      </c>
      <c r="G9">
        <v>24</v>
      </c>
      <c r="I9">
        <v>24</v>
      </c>
    </row>
    <row r="10" spans="6:9">
      <c r="F10" s="14">
        <v>40916</v>
      </c>
      <c r="G10">
        <v>24</v>
      </c>
      <c r="I10">
        <v>24</v>
      </c>
    </row>
    <row r="11" spans="6:9">
      <c r="F11" s="14">
        <v>40917</v>
      </c>
      <c r="G11">
        <v>24</v>
      </c>
      <c r="I11">
        <v>24</v>
      </c>
    </row>
    <row r="12" spans="6:9">
      <c r="F12" s="14">
        <v>40918</v>
      </c>
      <c r="G12">
        <v>24</v>
      </c>
      <c r="I12">
        <v>24</v>
      </c>
    </row>
    <row r="13" spans="6:9">
      <c r="F13" s="14">
        <v>40919</v>
      </c>
      <c r="G13">
        <v>24</v>
      </c>
      <c r="I13">
        <v>24</v>
      </c>
    </row>
    <row r="14" spans="6:9">
      <c r="F14" s="14">
        <v>40920</v>
      </c>
      <c r="G14">
        <v>24</v>
      </c>
      <c r="I14">
        <v>24</v>
      </c>
    </row>
    <row r="15" spans="6:9">
      <c r="F15" s="14">
        <v>40921</v>
      </c>
      <c r="G15">
        <v>24</v>
      </c>
      <c r="I15">
        <v>24</v>
      </c>
    </row>
    <row r="16" spans="6:9">
      <c r="F16" s="14">
        <v>40922</v>
      </c>
      <c r="G16">
        <v>24</v>
      </c>
      <c r="I16">
        <v>24</v>
      </c>
    </row>
    <row r="17" spans="6:9">
      <c r="F17" s="14">
        <v>40923</v>
      </c>
      <c r="G17">
        <v>24</v>
      </c>
      <c r="I17">
        <v>24</v>
      </c>
    </row>
    <row r="18" spans="6:9">
      <c r="F18" s="14">
        <v>40924</v>
      </c>
      <c r="G18">
        <v>24</v>
      </c>
      <c r="I18">
        <v>24</v>
      </c>
    </row>
    <row r="19" spans="6:9">
      <c r="F19" s="14">
        <v>40925</v>
      </c>
      <c r="G19">
        <v>23.9</v>
      </c>
      <c r="I19">
        <v>24</v>
      </c>
    </row>
    <row r="20" spans="6:9">
      <c r="F20" s="14">
        <v>40926</v>
      </c>
      <c r="G20">
        <v>24</v>
      </c>
      <c r="I20">
        <v>24</v>
      </c>
    </row>
    <row r="21" spans="6:9">
      <c r="F21" s="14">
        <v>40927</v>
      </c>
      <c r="G21">
        <v>24</v>
      </c>
      <c r="I21">
        <v>24</v>
      </c>
    </row>
    <row r="22" spans="6:9">
      <c r="F22" s="14">
        <v>40928</v>
      </c>
      <c r="G22">
        <v>24</v>
      </c>
      <c r="I22">
        <v>24</v>
      </c>
    </row>
    <row r="23" spans="6:9">
      <c r="F23" s="14">
        <v>40929</v>
      </c>
      <c r="G23">
        <v>24</v>
      </c>
      <c r="I23">
        <v>24</v>
      </c>
    </row>
    <row r="24" spans="6:9">
      <c r="F24" s="14">
        <v>40930</v>
      </c>
      <c r="G24">
        <v>24</v>
      </c>
      <c r="I24">
        <v>24</v>
      </c>
    </row>
    <row r="25" spans="6:9">
      <c r="F25" s="14">
        <v>40931</v>
      </c>
      <c r="G25">
        <v>24</v>
      </c>
      <c r="I25">
        <v>24</v>
      </c>
    </row>
    <row r="26" spans="6:9">
      <c r="F26" s="14">
        <v>40932</v>
      </c>
      <c r="G26">
        <v>18.100000000000001</v>
      </c>
      <c r="I26">
        <v>24</v>
      </c>
    </row>
    <row r="27" spans="6:9">
      <c r="F27" s="14">
        <v>40933</v>
      </c>
      <c r="G27">
        <v>24</v>
      </c>
      <c r="I27">
        <v>24</v>
      </c>
    </row>
    <row r="28" spans="6:9">
      <c r="F28" s="14">
        <v>40934</v>
      </c>
      <c r="G28">
        <v>24</v>
      </c>
      <c r="I28">
        <v>24</v>
      </c>
    </row>
    <row r="29" spans="6:9">
      <c r="F29" s="14">
        <v>40935</v>
      </c>
      <c r="G29">
        <v>24</v>
      </c>
      <c r="I29">
        <v>24</v>
      </c>
    </row>
    <row r="30" spans="6:9">
      <c r="F30" s="14">
        <v>40936</v>
      </c>
      <c r="G30">
        <v>24</v>
      </c>
      <c r="I30">
        <v>24</v>
      </c>
    </row>
    <row r="31" spans="6:9">
      <c r="F31" s="14">
        <v>40937</v>
      </c>
      <c r="G31">
        <v>24</v>
      </c>
      <c r="I31">
        <v>24</v>
      </c>
    </row>
    <row r="32" spans="6:9" ht="15.75" thickBot="1">
      <c r="F32" s="14">
        <v>40938</v>
      </c>
      <c r="G32">
        <v>23.4</v>
      </c>
      <c r="I32">
        <v>24</v>
      </c>
    </row>
    <row r="33" spans="6:9" ht="16.5" thickTop="1" thickBot="1">
      <c r="F33" s="19">
        <v>40939</v>
      </c>
      <c r="G33" s="7">
        <v>24</v>
      </c>
      <c r="I33">
        <v>24</v>
      </c>
    </row>
    <row r="34" spans="6:9" ht="15.75" thickTop="1">
      <c r="F34" s="14">
        <v>40940</v>
      </c>
      <c r="G34">
        <v>24</v>
      </c>
      <c r="I34">
        <v>24</v>
      </c>
    </row>
    <row r="35" spans="6:9">
      <c r="F35" s="14">
        <v>40941</v>
      </c>
      <c r="G35">
        <v>24</v>
      </c>
      <c r="I35">
        <v>24</v>
      </c>
    </row>
    <row r="36" spans="6:9">
      <c r="F36" s="14">
        <v>40942</v>
      </c>
      <c r="G36">
        <v>24</v>
      </c>
      <c r="I36">
        <v>24</v>
      </c>
    </row>
    <row r="37" spans="6:9">
      <c r="F37" s="14">
        <v>40943</v>
      </c>
      <c r="G37">
        <v>24</v>
      </c>
      <c r="I37">
        <v>24</v>
      </c>
    </row>
    <row r="38" spans="6:9">
      <c r="F38" s="14">
        <v>40944</v>
      </c>
      <c r="G38">
        <v>24</v>
      </c>
      <c r="I38">
        <v>24</v>
      </c>
    </row>
    <row r="39" spans="6:9">
      <c r="F39" s="14">
        <v>40945</v>
      </c>
      <c r="G39">
        <v>24</v>
      </c>
      <c r="I39">
        <v>24</v>
      </c>
    </row>
    <row r="40" spans="6:9">
      <c r="F40" s="14">
        <v>40946</v>
      </c>
      <c r="G40">
        <v>24</v>
      </c>
      <c r="I40">
        <v>24</v>
      </c>
    </row>
    <row r="41" spans="6:9">
      <c r="F41" s="14">
        <v>40947</v>
      </c>
      <c r="G41">
        <v>24</v>
      </c>
      <c r="I41">
        <v>24</v>
      </c>
    </row>
    <row r="42" spans="6:9">
      <c r="F42" s="14">
        <v>40948</v>
      </c>
      <c r="G42">
        <v>24</v>
      </c>
      <c r="I42">
        <v>24</v>
      </c>
    </row>
    <row r="43" spans="6:9">
      <c r="F43" s="14">
        <v>40949</v>
      </c>
      <c r="G43">
        <v>24</v>
      </c>
      <c r="I43">
        <v>24</v>
      </c>
    </row>
    <row r="44" spans="6:9">
      <c r="F44" s="14">
        <v>40950</v>
      </c>
      <c r="G44">
        <v>24</v>
      </c>
      <c r="I44">
        <v>24</v>
      </c>
    </row>
    <row r="45" spans="6:9">
      <c r="F45" s="14">
        <v>40951</v>
      </c>
      <c r="G45">
        <v>24</v>
      </c>
      <c r="I45">
        <v>24</v>
      </c>
    </row>
    <row r="46" spans="6:9">
      <c r="F46" s="14">
        <v>40952</v>
      </c>
      <c r="G46">
        <v>24</v>
      </c>
      <c r="I46">
        <v>24</v>
      </c>
    </row>
    <row r="47" spans="6:9">
      <c r="F47" s="14">
        <v>40953</v>
      </c>
      <c r="G47">
        <v>22.7</v>
      </c>
      <c r="I47">
        <v>24</v>
      </c>
    </row>
    <row r="48" spans="6:9">
      <c r="F48" s="14">
        <v>40954</v>
      </c>
      <c r="G48">
        <v>24</v>
      </c>
      <c r="I48">
        <v>24</v>
      </c>
    </row>
    <row r="49" spans="6:9">
      <c r="F49" s="14">
        <v>40955</v>
      </c>
      <c r="G49">
        <v>24</v>
      </c>
      <c r="I49">
        <v>24</v>
      </c>
    </row>
    <row r="50" spans="6:9">
      <c r="F50" s="14">
        <v>40956</v>
      </c>
      <c r="G50">
        <v>24</v>
      </c>
      <c r="I50">
        <v>24</v>
      </c>
    </row>
    <row r="51" spans="6:9">
      <c r="F51" s="14">
        <v>40957</v>
      </c>
      <c r="G51">
        <v>24</v>
      </c>
      <c r="I51">
        <v>24</v>
      </c>
    </row>
    <row r="52" spans="6:9">
      <c r="F52" s="14">
        <v>40958</v>
      </c>
      <c r="G52">
        <v>24</v>
      </c>
      <c r="I52">
        <v>24</v>
      </c>
    </row>
    <row r="53" spans="6:9">
      <c r="F53" s="14">
        <v>40959</v>
      </c>
      <c r="G53">
        <v>24</v>
      </c>
      <c r="I53">
        <v>24</v>
      </c>
    </row>
    <row r="54" spans="6:9">
      <c r="F54" s="14">
        <v>40960</v>
      </c>
      <c r="G54">
        <v>24</v>
      </c>
      <c r="I54">
        <v>24</v>
      </c>
    </row>
    <row r="55" spans="6:9">
      <c r="F55" s="14">
        <v>40961</v>
      </c>
      <c r="G55">
        <v>24</v>
      </c>
      <c r="I55">
        <v>24</v>
      </c>
    </row>
    <row r="56" spans="6:9">
      <c r="F56" s="14">
        <v>40962</v>
      </c>
      <c r="G56">
        <v>24</v>
      </c>
      <c r="I56">
        <v>24</v>
      </c>
    </row>
    <row r="57" spans="6:9">
      <c r="F57" s="14">
        <v>40963</v>
      </c>
      <c r="G57">
        <v>24</v>
      </c>
      <c r="I57">
        <v>24</v>
      </c>
    </row>
    <row r="58" spans="6:9">
      <c r="F58" s="14">
        <v>40964</v>
      </c>
      <c r="G58">
        <v>24</v>
      </c>
      <c r="I58">
        <v>24</v>
      </c>
    </row>
    <row r="59" spans="6:9">
      <c r="F59" s="14">
        <v>40965</v>
      </c>
      <c r="G59">
        <v>24</v>
      </c>
      <c r="I59">
        <v>24</v>
      </c>
    </row>
    <row r="60" spans="6:9">
      <c r="F60" s="14">
        <v>40966</v>
      </c>
      <c r="G60">
        <v>24</v>
      </c>
      <c r="I60">
        <v>24</v>
      </c>
    </row>
    <row r="61" spans="6:9" ht="15.75" thickBot="1">
      <c r="F61" s="14">
        <v>40967</v>
      </c>
      <c r="G61">
        <v>24</v>
      </c>
      <c r="I61">
        <v>24</v>
      </c>
    </row>
    <row r="62" spans="6:9" ht="16.5" thickTop="1" thickBot="1">
      <c r="F62" s="19">
        <v>40968</v>
      </c>
      <c r="G62" s="7">
        <v>24</v>
      </c>
      <c r="I62">
        <v>24</v>
      </c>
    </row>
    <row r="63" spans="6:9" ht="15.75" thickTop="1">
      <c r="F63" s="14">
        <v>40969</v>
      </c>
      <c r="G63">
        <v>24</v>
      </c>
      <c r="I63">
        <v>24</v>
      </c>
    </row>
    <row r="64" spans="6:9">
      <c r="F64" s="14">
        <v>40970</v>
      </c>
      <c r="G64">
        <v>24</v>
      </c>
      <c r="I64">
        <v>24</v>
      </c>
    </row>
    <row r="65" spans="6:9">
      <c r="F65" s="14">
        <v>40971</v>
      </c>
      <c r="G65">
        <v>24</v>
      </c>
      <c r="I65">
        <v>24</v>
      </c>
    </row>
    <row r="66" spans="6:9">
      <c r="F66" s="14">
        <v>40972</v>
      </c>
      <c r="G66">
        <v>24</v>
      </c>
      <c r="I66">
        <v>24</v>
      </c>
    </row>
    <row r="67" spans="6:9">
      <c r="F67" s="14">
        <v>40973</v>
      </c>
      <c r="G67">
        <v>24</v>
      </c>
      <c r="I67">
        <v>24</v>
      </c>
    </row>
    <row r="68" spans="6:9">
      <c r="F68" s="14">
        <v>40974</v>
      </c>
      <c r="G68">
        <v>24</v>
      </c>
      <c r="I68">
        <v>24</v>
      </c>
    </row>
    <row r="69" spans="6:9">
      <c r="F69" s="14">
        <v>40975</v>
      </c>
      <c r="G69">
        <v>24</v>
      </c>
      <c r="I69">
        <v>24</v>
      </c>
    </row>
    <row r="70" spans="6:9">
      <c r="F70" s="14">
        <v>40976</v>
      </c>
      <c r="G70">
        <v>24</v>
      </c>
      <c r="I70">
        <v>24</v>
      </c>
    </row>
    <row r="71" spans="6:9">
      <c r="F71" s="14">
        <v>40977</v>
      </c>
      <c r="G71">
        <v>24</v>
      </c>
      <c r="I71">
        <v>24</v>
      </c>
    </row>
    <row r="72" spans="6:9">
      <c r="F72" s="14">
        <v>40978</v>
      </c>
      <c r="G72">
        <v>24</v>
      </c>
      <c r="I72">
        <v>24</v>
      </c>
    </row>
    <row r="73" spans="6:9">
      <c r="F73" s="14">
        <v>40979</v>
      </c>
      <c r="G73">
        <v>24</v>
      </c>
      <c r="I73">
        <v>24</v>
      </c>
    </row>
    <row r="74" spans="6:9">
      <c r="F74" s="14">
        <v>40980</v>
      </c>
      <c r="G74">
        <v>24</v>
      </c>
      <c r="I74">
        <v>24</v>
      </c>
    </row>
    <row r="75" spans="6:9">
      <c r="F75" s="14">
        <v>40981</v>
      </c>
      <c r="G75">
        <v>24</v>
      </c>
      <c r="I75">
        <v>24</v>
      </c>
    </row>
    <row r="76" spans="6:9">
      <c r="F76" s="14">
        <v>40982</v>
      </c>
      <c r="G76">
        <v>24</v>
      </c>
      <c r="I76">
        <v>24</v>
      </c>
    </row>
    <row r="77" spans="6:9">
      <c r="F77" s="14">
        <v>40983</v>
      </c>
      <c r="G77">
        <v>24</v>
      </c>
      <c r="I77">
        <v>24</v>
      </c>
    </row>
    <row r="78" spans="6:9">
      <c r="F78" s="14">
        <v>40984</v>
      </c>
      <c r="G78">
        <v>24</v>
      </c>
      <c r="I78">
        <v>24</v>
      </c>
    </row>
    <row r="79" spans="6:9">
      <c r="F79" s="14">
        <v>40985</v>
      </c>
      <c r="G79">
        <v>24</v>
      </c>
      <c r="I79">
        <v>24</v>
      </c>
    </row>
    <row r="80" spans="6:9">
      <c r="F80" s="14">
        <v>40986</v>
      </c>
      <c r="G80">
        <v>24</v>
      </c>
      <c r="I80">
        <v>24</v>
      </c>
    </row>
    <row r="81" spans="6:9">
      <c r="F81" s="14">
        <v>40987</v>
      </c>
      <c r="G81">
        <v>24</v>
      </c>
      <c r="I81">
        <v>24</v>
      </c>
    </row>
    <row r="82" spans="6:9">
      <c r="F82" s="14">
        <v>40988</v>
      </c>
      <c r="G82">
        <v>24</v>
      </c>
      <c r="I82">
        <v>24</v>
      </c>
    </row>
    <row r="83" spans="6:9">
      <c r="F83" s="14">
        <v>40989</v>
      </c>
      <c r="G83">
        <v>20.2</v>
      </c>
      <c r="I83">
        <v>24</v>
      </c>
    </row>
    <row r="84" spans="6:9">
      <c r="F84" s="14">
        <v>40990</v>
      </c>
      <c r="G84">
        <v>22.8</v>
      </c>
      <c r="I84">
        <v>24</v>
      </c>
    </row>
    <row r="85" spans="6:9">
      <c r="F85" s="14">
        <v>40991</v>
      </c>
      <c r="G85">
        <v>23.5</v>
      </c>
      <c r="I85">
        <v>24</v>
      </c>
    </row>
    <row r="86" spans="6:9">
      <c r="F86" s="14">
        <v>40992</v>
      </c>
      <c r="G86">
        <v>23.7</v>
      </c>
      <c r="I86">
        <v>24</v>
      </c>
    </row>
    <row r="87" spans="6:9">
      <c r="F87" s="14">
        <v>40993</v>
      </c>
      <c r="G87">
        <v>23</v>
      </c>
      <c r="I87">
        <v>24</v>
      </c>
    </row>
    <row r="88" spans="6:9">
      <c r="F88" s="14">
        <v>40994</v>
      </c>
      <c r="G88">
        <v>24</v>
      </c>
      <c r="I88">
        <v>24</v>
      </c>
    </row>
    <row r="89" spans="6:9">
      <c r="F89" s="14">
        <v>40995</v>
      </c>
      <c r="G89">
        <v>24</v>
      </c>
      <c r="I89">
        <v>24</v>
      </c>
    </row>
    <row r="90" spans="6:9">
      <c r="F90" s="14">
        <v>40996</v>
      </c>
      <c r="G90">
        <v>16.100000000000001</v>
      </c>
      <c r="I90">
        <v>24</v>
      </c>
    </row>
    <row r="91" spans="6:9">
      <c r="F91" s="14">
        <v>40997</v>
      </c>
      <c r="G91">
        <v>23.7</v>
      </c>
      <c r="I91">
        <v>24</v>
      </c>
    </row>
    <row r="92" spans="6:9" ht="15.75" thickBot="1">
      <c r="F92" s="14">
        <v>40998</v>
      </c>
      <c r="G92">
        <v>24</v>
      </c>
      <c r="I92">
        <v>24</v>
      </c>
    </row>
    <row r="93" spans="6:9" ht="16.5" thickTop="1" thickBot="1">
      <c r="F93" s="19">
        <v>40999</v>
      </c>
      <c r="G93" s="8">
        <v>24</v>
      </c>
      <c r="I93">
        <v>24</v>
      </c>
    </row>
    <row r="94" spans="6:9" ht="15.75" thickTop="1">
      <c r="F94" s="20">
        <v>41000</v>
      </c>
      <c r="G94" s="9">
        <v>24</v>
      </c>
      <c r="I94">
        <v>24</v>
      </c>
    </row>
    <row r="95" spans="6:9">
      <c r="F95" s="20">
        <v>41001</v>
      </c>
      <c r="G95" s="9">
        <v>24</v>
      </c>
      <c r="I95">
        <v>24</v>
      </c>
    </row>
    <row r="96" spans="6:9">
      <c r="F96" s="16">
        <v>41002</v>
      </c>
      <c r="G96" s="9">
        <v>24</v>
      </c>
      <c r="I96">
        <v>24</v>
      </c>
    </row>
    <row r="97" spans="6:9">
      <c r="F97" s="16">
        <v>41003</v>
      </c>
      <c r="G97" s="9">
        <v>24</v>
      </c>
      <c r="I97">
        <v>24</v>
      </c>
    </row>
    <row r="98" spans="6:9">
      <c r="F98" s="16">
        <v>41004</v>
      </c>
      <c r="G98">
        <v>23.8</v>
      </c>
      <c r="I98">
        <v>24</v>
      </c>
    </row>
    <row r="99" spans="6:9">
      <c r="F99" s="14">
        <v>41005</v>
      </c>
      <c r="G99">
        <v>24</v>
      </c>
      <c r="I99">
        <v>24</v>
      </c>
    </row>
    <row r="100" spans="6:9">
      <c r="F100" s="14">
        <v>41006</v>
      </c>
      <c r="G100">
        <v>24</v>
      </c>
      <c r="I100">
        <v>24</v>
      </c>
    </row>
    <row r="101" spans="6:9">
      <c r="F101" s="14">
        <v>41007</v>
      </c>
      <c r="G101">
        <v>24</v>
      </c>
      <c r="I101">
        <v>24</v>
      </c>
    </row>
    <row r="102" spans="6:9">
      <c r="F102" s="14">
        <v>41008</v>
      </c>
      <c r="G102">
        <v>24</v>
      </c>
      <c r="I102">
        <v>24</v>
      </c>
    </row>
    <row r="103" spans="6:9">
      <c r="F103" s="14">
        <v>41009</v>
      </c>
      <c r="G103">
        <v>24</v>
      </c>
      <c r="I103">
        <v>24</v>
      </c>
    </row>
    <row r="104" spans="6:9">
      <c r="F104" s="14">
        <v>41010</v>
      </c>
      <c r="G104">
        <v>24</v>
      </c>
      <c r="I104">
        <v>24</v>
      </c>
    </row>
    <row r="105" spans="6:9">
      <c r="F105" s="14">
        <v>41011</v>
      </c>
      <c r="G105">
        <v>16.5</v>
      </c>
      <c r="I105">
        <v>24</v>
      </c>
    </row>
    <row r="106" spans="6:9">
      <c r="F106" s="14">
        <v>41012</v>
      </c>
      <c r="G106">
        <v>24</v>
      </c>
      <c r="I106">
        <v>24</v>
      </c>
    </row>
    <row r="107" spans="6:9">
      <c r="F107" s="14">
        <v>41013</v>
      </c>
      <c r="G107">
        <v>24</v>
      </c>
      <c r="I107">
        <v>24</v>
      </c>
    </row>
    <row r="108" spans="6:9">
      <c r="F108" s="14">
        <v>41014</v>
      </c>
      <c r="G108">
        <v>20.5</v>
      </c>
      <c r="I108">
        <v>24</v>
      </c>
    </row>
    <row r="109" spans="6:9">
      <c r="F109" s="14">
        <v>41015</v>
      </c>
      <c r="G109">
        <v>24</v>
      </c>
      <c r="I109">
        <v>24</v>
      </c>
    </row>
    <row r="110" spans="6:9">
      <c r="F110" s="14">
        <v>41016</v>
      </c>
      <c r="G110">
        <v>23.2</v>
      </c>
      <c r="I110">
        <v>24</v>
      </c>
    </row>
    <row r="111" spans="6:9">
      <c r="F111" s="14">
        <v>41017</v>
      </c>
      <c r="G111">
        <v>24</v>
      </c>
      <c r="I111">
        <v>24</v>
      </c>
    </row>
    <row r="112" spans="6:9">
      <c r="F112" s="14">
        <v>41018</v>
      </c>
      <c r="G112">
        <v>24</v>
      </c>
      <c r="I112">
        <v>24</v>
      </c>
    </row>
    <row r="113" spans="6:9">
      <c r="F113" s="14">
        <v>41019</v>
      </c>
      <c r="G113">
        <v>24</v>
      </c>
      <c r="I113">
        <v>24</v>
      </c>
    </row>
    <row r="114" spans="6:9">
      <c r="F114" s="14">
        <v>41020</v>
      </c>
      <c r="G114">
        <v>24</v>
      </c>
      <c r="I114">
        <v>24</v>
      </c>
    </row>
    <row r="115" spans="6:9">
      <c r="F115" s="14">
        <v>41021</v>
      </c>
      <c r="G115">
        <v>24</v>
      </c>
      <c r="I115">
        <v>24</v>
      </c>
    </row>
    <row r="116" spans="6:9">
      <c r="F116" s="14">
        <v>41022</v>
      </c>
      <c r="G116">
        <v>24</v>
      </c>
      <c r="I116">
        <v>24</v>
      </c>
    </row>
    <row r="117" spans="6:9">
      <c r="F117" s="14">
        <v>41023</v>
      </c>
      <c r="G117">
        <v>24</v>
      </c>
      <c r="I117">
        <v>24</v>
      </c>
    </row>
    <row r="118" spans="6:9">
      <c r="F118" s="14">
        <v>41024</v>
      </c>
      <c r="G118">
        <v>24</v>
      </c>
      <c r="I118">
        <v>24</v>
      </c>
    </row>
    <row r="119" spans="6:9">
      <c r="F119" s="14">
        <v>41025</v>
      </c>
      <c r="G119">
        <v>24</v>
      </c>
      <c r="I119">
        <v>24</v>
      </c>
    </row>
    <row r="120" spans="6:9">
      <c r="F120" s="14">
        <v>41026</v>
      </c>
      <c r="G120">
        <v>24</v>
      </c>
      <c r="I120">
        <v>24</v>
      </c>
    </row>
    <row r="121" spans="6:9">
      <c r="F121" s="14">
        <v>41027</v>
      </c>
      <c r="G121">
        <v>24</v>
      </c>
      <c r="I121">
        <v>24</v>
      </c>
    </row>
    <row r="122" spans="6:9" ht="15.75" thickBot="1">
      <c r="F122" s="14">
        <v>41028</v>
      </c>
      <c r="G122">
        <v>24</v>
      </c>
      <c r="I122">
        <v>24</v>
      </c>
    </row>
    <row r="123" spans="6:9" ht="16.5" thickTop="1" thickBot="1">
      <c r="F123" s="19">
        <v>41029</v>
      </c>
      <c r="G123" s="7">
        <v>24</v>
      </c>
      <c r="I123">
        <v>24</v>
      </c>
    </row>
    <row r="124" spans="6:9" ht="15.75" thickTop="1">
      <c r="F124" s="14">
        <v>41030</v>
      </c>
      <c r="G124">
        <v>24</v>
      </c>
      <c r="I124">
        <v>24</v>
      </c>
    </row>
    <row r="125" spans="6:9">
      <c r="F125" s="14">
        <v>41031</v>
      </c>
      <c r="G125">
        <v>24</v>
      </c>
      <c r="I125">
        <v>24</v>
      </c>
    </row>
    <row r="126" spans="6:9">
      <c r="F126" s="14">
        <v>41032</v>
      </c>
      <c r="G126">
        <v>8.6999999999999993</v>
      </c>
      <c r="I126">
        <v>24</v>
      </c>
    </row>
    <row r="127" spans="6:9">
      <c r="F127" s="14">
        <v>41033</v>
      </c>
      <c r="G127">
        <v>23.8</v>
      </c>
      <c r="I127">
        <v>24</v>
      </c>
    </row>
    <row r="128" spans="6:9">
      <c r="F128" s="14">
        <v>41034</v>
      </c>
      <c r="G128">
        <v>24</v>
      </c>
      <c r="I128">
        <v>24</v>
      </c>
    </row>
    <row r="129" spans="6:9">
      <c r="F129" s="14">
        <v>41035</v>
      </c>
      <c r="G129">
        <v>24</v>
      </c>
      <c r="I129">
        <v>24</v>
      </c>
    </row>
    <row r="130" spans="6:9">
      <c r="F130" s="14">
        <v>41036</v>
      </c>
      <c r="G130">
        <v>24</v>
      </c>
      <c r="I130">
        <v>24</v>
      </c>
    </row>
    <row r="131" spans="6:9">
      <c r="F131" s="14">
        <v>41037</v>
      </c>
      <c r="G131">
        <v>21.4</v>
      </c>
      <c r="I131">
        <v>24</v>
      </c>
    </row>
    <row r="132" spans="6:9">
      <c r="F132" s="14">
        <v>41038</v>
      </c>
      <c r="G132">
        <v>24</v>
      </c>
      <c r="I132">
        <v>24</v>
      </c>
    </row>
    <row r="133" spans="6:9">
      <c r="F133" s="14">
        <v>41039</v>
      </c>
      <c r="G133">
        <v>24</v>
      </c>
      <c r="I133">
        <v>24</v>
      </c>
    </row>
    <row r="134" spans="6:9">
      <c r="F134" s="14">
        <v>41040</v>
      </c>
      <c r="G134">
        <v>24</v>
      </c>
      <c r="I134">
        <v>24</v>
      </c>
    </row>
    <row r="135" spans="6:9">
      <c r="F135" s="14">
        <v>41041</v>
      </c>
      <c r="G135">
        <v>24</v>
      </c>
      <c r="I135">
        <v>24</v>
      </c>
    </row>
    <row r="136" spans="6:9">
      <c r="F136" s="14">
        <v>41042</v>
      </c>
      <c r="G136">
        <v>24</v>
      </c>
      <c r="I136">
        <v>24</v>
      </c>
    </row>
    <row r="137" spans="6:9">
      <c r="F137" s="14">
        <v>41043</v>
      </c>
      <c r="G137">
        <v>24</v>
      </c>
      <c r="I137">
        <v>24</v>
      </c>
    </row>
    <row r="138" spans="6:9">
      <c r="F138" s="14">
        <v>41044</v>
      </c>
      <c r="G138">
        <v>24</v>
      </c>
      <c r="I138">
        <v>24</v>
      </c>
    </row>
    <row r="139" spans="6:9">
      <c r="F139" s="14">
        <v>41045</v>
      </c>
      <c r="G139">
        <v>24</v>
      </c>
      <c r="I139">
        <v>24</v>
      </c>
    </row>
    <row r="140" spans="6:9">
      <c r="F140" s="14">
        <v>41046</v>
      </c>
      <c r="G140">
        <v>24</v>
      </c>
      <c r="I140">
        <v>24</v>
      </c>
    </row>
    <row r="141" spans="6:9">
      <c r="F141" s="14">
        <v>41047</v>
      </c>
      <c r="G141">
        <v>24</v>
      </c>
      <c r="I141">
        <v>24</v>
      </c>
    </row>
    <row r="142" spans="6:9">
      <c r="F142" s="14">
        <v>41048</v>
      </c>
      <c r="G142">
        <v>24</v>
      </c>
      <c r="I142">
        <v>24</v>
      </c>
    </row>
    <row r="143" spans="6:9">
      <c r="F143" s="14">
        <v>41049</v>
      </c>
      <c r="G143">
        <v>24</v>
      </c>
      <c r="I143">
        <v>24</v>
      </c>
    </row>
    <row r="144" spans="6:9">
      <c r="F144" s="14">
        <v>41050</v>
      </c>
      <c r="G144">
        <v>24</v>
      </c>
      <c r="I144">
        <v>24</v>
      </c>
    </row>
    <row r="145" spans="6:9">
      <c r="F145" s="14">
        <v>41051</v>
      </c>
      <c r="G145">
        <v>24</v>
      </c>
      <c r="I145">
        <v>24</v>
      </c>
    </row>
    <row r="146" spans="6:9">
      <c r="F146" s="14">
        <v>41052</v>
      </c>
      <c r="G146">
        <v>24</v>
      </c>
      <c r="I146">
        <v>24</v>
      </c>
    </row>
    <row r="147" spans="6:9">
      <c r="F147" s="14">
        <v>41053</v>
      </c>
      <c r="G147">
        <v>24</v>
      </c>
      <c r="I147">
        <v>24</v>
      </c>
    </row>
    <row r="148" spans="6:9">
      <c r="F148" s="14">
        <v>41054</v>
      </c>
      <c r="G148">
        <v>19.399999999999999</v>
      </c>
      <c r="I148">
        <v>24</v>
      </c>
    </row>
    <row r="149" spans="6:9">
      <c r="F149" s="14">
        <v>41055</v>
      </c>
      <c r="G149">
        <v>24</v>
      </c>
      <c r="I149">
        <v>24</v>
      </c>
    </row>
    <row r="150" spans="6:9">
      <c r="F150" s="14">
        <v>41056</v>
      </c>
      <c r="G150">
        <v>24</v>
      </c>
      <c r="I150">
        <v>24</v>
      </c>
    </row>
    <row r="151" spans="6:9">
      <c r="F151" s="14">
        <v>41057</v>
      </c>
      <c r="G151">
        <v>20.9</v>
      </c>
      <c r="I151">
        <v>24</v>
      </c>
    </row>
    <row r="152" spans="6:9">
      <c r="F152" s="14">
        <v>41058</v>
      </c>
      <c r="G152">
        <v>24</v>
      </c>
      <c r="I152">
        <v>24</v>
      </c>
    </row>
    <row r="153" spans="6:9" ht="15.75" thickBot="1">
      <c r="F153" s="14">
        <v>41059</v>
      </c>
      <c r="G153">
        <v>24</v>
      </c>
      <c r="I153">
        <v>24</v>
      </c>
    </row>
    <row r="154" spans="6:9" ht="16.5" thickTop="1" thickBot="1">
      <c r="F154" s="19">
        <v>41060</v>
      </c>
      <c r="G154" s="7">
        <v>21.6</v>
      </c>
      <c r="I154">
        <v>24</v>
      </c>
    </row>
    <row r="155" spans="6:9" ht="15.75" thickTop="1">
      <c r="F155" s="14">
        <v>41061</v>
      </c>
      <c r="G155">
        <v>24</v>
      </c>
      <c r="I155">
        <v>24</v>
      </c>
    </row>
    <row r="156" spans="6:9">
      <c r="F156" s="14">
        <v>41062</v>
      </c>
      <c r="G156">
        <v>24</v>
      </c>
      <c r="I156">
        <v>24</v>
      </c>
    </row>
    <row r="157" spans="6:9">
      <c r="F157" s="14">
        <v>41063</v>
      </c>
      <c r="G157">
        <v>24</v>
      </c>
      <c r="I157">
        <v>24</v>
      </c>
    </row>
    <row r="158" spans="6:9">
      <c r="F158" s="14">
        <v>41064</v>
      </c>
      <c r="G158">
        <v>23</v>
      </c>
      <c r="I158">
        <v>24</v>
      </c>
    </row>
    <row r="159" spans="6:9">
      <c r="F159" s="14">
        <v>41065</v>
      </c>
      <c r="G159">
        <v>22.8</v>
      </c>
      <c r="I159">
        <v>24</v>
      </c>
    </row>
    <row r="160" spans="6:9">
      <c r="F160" s="14">
        <v>41066</v>
      </c>
      <c r="G160">
        <v>17.8</v>
      </c>
      <c r="I160">
        <v>24</v>
      </c>
    </row>
    <row r="161" spans="6:9">
      <c r="F161" s="14">
        <v>41067</v>
      </c>
      <c r="G161">
        <v>24</v>
      </c>
      <c r="I161">
        <v>24</v>
      </c>
    </row>
    <row r="162" spans="6:9">
      <c r="F162" s="14">
        <v>41068</v>
      </c>
      <c r="G162">
        <v>24</v>
      </c>
      <c r="I162">
        <v>24</v>
      </c>
    </row>
    <row r="163" spans="6:9">
      <c r="F163" s="14">
        <v>41069</v>
      </c>
      <c r="G163">
        <v>24</v>
      </c>
      <c r="I163">
        <v>24</v>
      </c>
    </row>
    <row r="164" spans="6:9">
      <c r="F164" s="14">
        <v>41070</v>
      </c>
      <c r="G164">
        <v>12.5</v>
      </c>
      <c r="I164">
        <v>24</v>
      </c>
    </row>
    <row r="165" spans="6:9">
      <c r="F165" s="14">
        <v>41071</v>
      </c>
      <c r="G165">
        <v>0</v>
      </c>
      <c r="I165">
        <v>24</v>
      </c>
    </row>
    <row r="166" spans="6:9">
      <c r="F166" s="14">
        <v>41072</v>
      </c>
      <c r="G166">
        <v>8.8000000000000007</v>
      </c>
      <c r="I166">
        <v>24</v>
      </c>
    </row>
    <row r="167" spans="6:9">
      <c r="F167" s="14">
        <v>41073</v>
      </c>
      <c r="G167">
        <v>19.5</v>
      </c>
      <c r="I167">
        <v>24</v>
      </c>
    </row>
    <row r="168" spans="6:9">
      <c r="F168" s="14">
        <v>41074</v>
      </c>
      <c r="G168">
        <v>16.8</v>
      </c>
      <c r="I168">
        <v>24</v>
      </c>
    </row>
    <row r="169" spans="6:9">
      <c r="F169" s="14">
        <v>41075</v>
      </c>
      <c r="G169">
        <v>20.8</v>
      </c>
      <c r="I169">
        <v>24</v>
      </c>
    </row>
    <row r="170" spans="6:9">
      <c r="F170" s="14">
        <v>41076</v>
      </c>
      <c r="G170">
        <v>21.1</v>
      </c>
      <c r="I170">
        <v>24</v>
      </c>
    </row>
    <row r="171" spans="6:9">
      <c r="F171" s="14">
        <v>41077</v>
      </c>
      <c r="G171">
        <v>24</v>
      </c>
      <c r="I171">
        <v>24</v>
      </c>
    </row>
    <row r="172" spans="6:9">
      <c r="F172" s="14">
        <v>41078</v>
      </c>
      <c r="G172">
        <v>20.8</v>
      </c>
      <c r="I172">
        <v>24</v>
      </c>
    </row>
    <row r="173" spans="6:9">
      <c r="F173" s="14">
        <v>41079</v>
      </c>
      <c r="G173">
        <v>24</v>
      </c>
      <c r="I173">
        <v>24</v>
      </c>
    </row>
    <row r="174" spans="6:9">
      <c r="F174" s="14">
        <v>41080</v>
      </c>
      <c r="G174">
        <v>22</v>
      </c>
      <c r="I174">
        <v>24</v>
      </c>
    </row>
    <row r="175" spans="6:9">
      <c r="F175" s="14">
        <v>41081</v>
      </c>
      <c r="G175">
        <v>13.4</v>
      </c>
      <c r="I175">
        <v>24</v>
      </c>
    </row>
    <row r="176" spans="6:9">
      <c r="F176" s="14">
        <v>41082</v>
      </c>
      <c r="G176">
        <v>24</v>
      </c>
      <c r="I176">
        <v>24</v>
      </c>
    </row>
    <row r="177" spans="6:9">
      <c r="F177" s="14">
        <v>41083</v>
      </c>
      <c r="G177">
        <v>24</v>
      </c>
      <c r="I177">
        <v>24</v>
      </c>
    </row>
    <row r="178" spans="6:9">
      <c r="F178" s="14">
        <v>41084</v>
      </c>
      <c r="G178">
        <v>24</v>
      </c>
      <c r="I178">
        <v>24</v>
      </c>
    </row>
    <row r="179" spans="6:9">
      <c r="F179" s="14">
        <v>41085</v>
      </c>
      <c r="G179">
        <v>24</v>
      </c>
      <c r="I179">
        <v>24</v>
      </c>
    </row>
    <row r="180" spans="6:9">
      <c r="F180" s="14">
        <v>41086</v>
      </c>
      <c r="G180">
        <v>24</v>
      </c>
      <c r="I180">
        <v>24</v>
      </c>
    </row>
    <row r="181" spans="6:9">
      <c r="F181" s="14">
        <v>41087</v>
      </c>
      <c r="G181">
        <v>24</v>
      </c>
      <c r="I181">
        <v>24</v>
      </c>
    </row>
    <row r="182" spans="6:9">
      <c r="F182" s="14">
        <v>41088</v>
      </c>
      <c r="G182">
        <v>24</v>
      </c>
      <c r="I182">
        <v>24</v>
      </c>
    </row>
    <row r="183" spans="6:9" ht="15.75" thickBot="1">
      <c r="F183" s="14">
        <v>41089</v>
      </c>
      <c r="G183">
        <v>24</v>
      </c>
      <c r="I183">
        <v>24</v>
      </c>
    </row>
    <row r="184" spans="6:9" ht="16.5" thickTop="1" thickBot="1">
      <c r="F184" s="19">
        <v>41090</v>
      </c>
      <c r="G184" s="7">
        <v>24</v>
      </c>
      <c r="I184">
        <v>24</v>
      </c>
    </row>
    <row r="185" spans="6:9" ht="15.75" thickTop="1">
      <c r="F185" s="14">
        <v>41091</v>
      </c>
      <c r="G185">
        <v>24</v>
      </c>
      <c r="I185">
        <v>24</v>
      </c>
    </row>
    <row r="186" spans="6:9">
      <c r="F186" s="14">
        <v>41092</v>
      </c>
      <c r="G186">
        <v>24</v>
      </c>
      <c r="I186">
        <v>24</v>
      </c>
    </row>
    <row r="187" spans="6:9">
      <c r="F187" s="14">
        <v>41093</v>
      </c>
      <c r="G187">
        <v>20.6</v>
      </c>
      <c r="I187">
        <v>24</v>
      </c>
    </row>
    <row r="188" spans="6:9">
      <c r="F188" s="14">
        <v>41094</v>
      </c>
      <c r="G188">
        <v>23.6</v>
      </c>
      <c r="I188">
        <v>24</v>
      </c>
    </row>
    <row r="189" spans="6:9">
      <c r="F189" s="14">
        <v>41095</v>
      </c>
      <c r="G189">
        <v>23.3</v>
      </c>
      <c r="I189">
        <v>24</v>
      </c>
    </row>
    <row r="190" spans="6:9">
      <c r="F190" s="14">
        <v>41096</v>
      </c>
      <c r="G190">
        <v>24</v>
      </c>
      <c r="I190">
        <v>24</v>
      </c>
    </row>
    <row r="191" spans="6:9">
      <c r="F191" s="14">
        <v>41097</v>
      </c>
      <c r="G191">
        <v>24</v>
      </c>
      <c r="I191">
        <v>24</v>
      </c>
    </row>
    <row r="192" spans="6:9">
      <c r="F192" s="14">
        <v>41098</v>
      </c>
      <c r="G192">
        <v>24</v>
      </c>
      <c r="I192">
        <v>24</v>
      </c>
    </row>
    <row r="193" spans="6:9">
      <c r="F193" s="14">
        <v>41099</v>
      </c>
      <c r="G193">
        <v>24</v>
      </c>
      <c r="I193">
        <v>24</v>
      </c>
    </row>
    <row r="194" spans="6:9">
      <c r="F194" s="14">
        <v>41100</v>
      </c>
      <c r="G194">
        <v>24</v>
      </c>
      <c r="I194">
        <v>24</v>
      </c>
    </row>
    <row r="195" spans="6:9">
      <c r="F195" s="14">
        <v>41101</v>
      </c>
      <c r="G195">
        <v>24</v>
      </c>
      <c r="I195">
        <v>24</v>
      </c>
    </row>
    <row r="196" spans="6:9">
      <c r="F196" s="14">
        <v>41102</v>
      </c>
      <c r="G196">
        <v>24</v>
      </c>
      <c r="I196">
        <v>24</v>
      </c>
    </row>
    <row r="197" spans="6:9">
      <c r="F197" s="14">
        <v>41103</v>
      </c>
      <c r="G197">
        <v>24</v>
      </c>
      <c r="I197">
        <v>24</v>
      </c>
    </row>
    <row r="198" spans="6:9">
      <c r="F198" s="21">
        <v>41104</v>
      </c>
      <c r="G198" s="10">
        <v>20.677777777777777</v>
      </c>
      <c r="I198">
        <v>24</v>
      </c>
    </row>
    <row r="199" spans="6:9">
      <c r="F199" s="21">
        <v>41105</v>
      </c>
      <c r="G199" s="10">
        <v>20.677777777777777</v>
      </c>
      <c r="I199">
        <v>24</v>
      </c>
    </row>
    <row r="200" spans="6:9">
      <c r="F200" s="21">
        <v>41106</v>
      </c>
      <c r="G200" s="10">
        <v>20.677777777777777</v>
      </c>
      <c r="I200">
        <v>24</v>
      </c>
    </row>
    <row r="201" spans="6:9">
      <c r="F201" s="21">
        <v>41107</v>
      </c>
      <c r="G201" s="10">
        <v>20.677777777777777</v>
      </c>
      <c r="I201">
        <v>24</v>
      </c>
    </row>
    <row r="202" spans="6:9">
      <c r="F202" s="21">
        <v>41108</v>
      </c>
      <c r="G202" s="10">
        <v>20.677777777777777</v>
      </c>
      <c r="I202">
        <v>24</v>
      </c>
    </row>
    <row r="203" spans="6:9">
      <c r="F203" s="21">
        <v>41109</v>
      </c>
      <c r="G203" s="10">
        <v>20.677777777777777</v>
      </c>
      <c r="I203">
        <v>24</v>
      </c>
    </row>
    <row r="204" spans="6:9">
      <c r="F204" s="21">
        <v>41110</v>
      </c>
      <c r="G204" s="10">
        <v>20.677777777777777</v>
      </c>
      <c r="I204">
        <v>24</v>
      </c>
    </row>
    <row r="205" spans="6:9">
      <c r="F205" s="21">
        <v>41111</v>
      </c>
      <c r="G205" s="10">
        <v>20.677777777777777</v>
      </c>
      <c r="I205">
        <v>24</v>
      </c>
    </row>
    <row r="206" spans="6:9">
      <c r="F206" s="21">
        <v>41112</v>
      </c>
      <c r="G206" s="10">
        <v>20.677777777777777</v>
      </c>
      <c r="I206">
        <v>24</v>
      </c>
    </row>
    <row r="207" spans="6:9">
      <c r="F207" s="21">
        <v>41113</v>
      </c>
      <c r="G207" s="10">
        <v>23.099999999999998</v>
      </c>
      <c r="I207">
        <v>24</v>
      </c>
    </row>
    <row r="208" spans="6:9">
      <c r="F208" s="21">
        <v>41114</v>
      </c>
      <c r="G208" s="10">
        <v>23.099999999999998</v>
      </c>
      <c r="I208">
        <v>24</v>
      </c>
    </row>
    <row r="209" spans="6:9">
      <c r="F209" s="21">
        <v>41115</v>
      </c>
      <c r="G209" s="10">
        <v>23.099999999999998</v>
      </c>
      <c r="I209">
        <v>24</v>
      </c>
    </row>
    <row r="210" spans="6:9">
      <c r="F210" s="21">
        <v>41116</v>
      </c>
      <c r="G210">
        <v>24</v>
      </c>
      <c r="I210">
        <v>24</v>
      </c>
    </row>
    <row r="211" spans="6:9">
      <c r="F211" s="14">
        <v>41117</v>
      </c>
      <c r="G211">
        <v>24</v>
      </c>
      <c r="I211">
        <v>24</v>
      </c>
    </row>
    <row r="212" spans="6:9">
      <c r="F212" s="14">
        <v>41118</v>
      </c>
      <c r="G212">
        <v>17.5</v>
      </c>
      <c r="I212">
        <v>24</v>
      </c>
    </row>
    <row r="213" spans="6:9">
      <c r="F213" s="14">
        <v>41119</v>
      </c>
      <c r="G213">
        <v>17.5</v>
      </c>
      <c r="I213">
        <v>24</v>
      </c>
    </row>
    <row r="214" spans="6:9" ht="15.75" thickBot="1">
      <c r="F214" s="14">
        <v>41120</v>
      </c>
      <c r="G214">
        <v>23.2</v>
      </c>
      <c r="I214">
        <v>24</v>
      </c>
    </row>
    <row r="215" spans="6:9" ht="16.5" thickTop="1" thickBot="1">
      <c r="F215" s="19">
        <v>41121</v>
      </c>
      <c r="G215" s="7">
        <v>24</v>
      </c>
      <c r="I215">
        <v>24</v>
      </c>
    </row>
    <row r="216" spans="6:9" ht="15.75" thickTop="1">
      <c r="F216" s="14">
        <v>41122</v>
      </c>
      <c r="G216">
        <v>24</v>
      </c>
      <c r="I216">
        <v>24</v>
      </c>
    </row>
    <row r="217" spans="6:9">
      <c r="F217" s="14">
        <v>41123</v>
      </c>
      <c r="G217">
        <v>23.8</v>
      </c>
      <c r="I217">
        <v>24</v>
      </c>
    </row>
    <row r="218" spans="6:9">
      <c r="F218" s="14">
        <v>41124</v>
      </c>
      <c r="G218">
        <v>24</v>
      </c>
      <c r="I218">
        <v>24</v>
      </c>
    </row>
    <row r="219" spans="6:9">
      <c r="F219" s="14">
        <v>41125</v>
      </c>
      <c r="G219">
        <v>24</v>
      </c>
      <c r="I219">
        <v>24</v>
      </c>
    </row>
    <row r="220" spans="6:9">
      <c r="F220" s="14">
        <v>41126</v>
      </c>
      <c r="G220">
        <v>24</v>
      </c>
      <c r="I220">
        <v>24</v>
      </c>
    </row>
    <row r="221" spans="6:9">
      <c r="F221" s="14">
        <v>41127</v>
      </c>
      <c r="G221">
        <v>20.3</v>
      </c>
      <c r="I221">
        <v>24</v>
      </c>
    </row>
    <row r="222" spans="6:9">
      <c r="F222" s="14">
        <v>41128</v>
      </c>
      <c r="G222">
        <v>24</v>
      </c>
      <c r="I222">
        <v>24</v>
      </c>
    </row>
    <row r="223" spans="6:9">
      <c r="F223" s="14">
        <v>41129</v>
      </c>
      <c r="G223">
        <v>24</v>
      </c>
      <c r="I223">
        <v>24</v>
      </c>
    </row>
    <row r="224" spans="6:9">
      <c r="F224" s="14">
        <v>41130</v>
      </c>
      <c r="G224">
        <v>24</v>
      </c>
      <c r="I224">
        <v>24</v>
      </c>
    </row>
    <row r="225" spans="6:9">
      <c r="F225" s="14">
        <v>41131</v>
      </c>
      <c r="G225">
        <v>24</v>
      </c>
      <c r="I225">
        <v>24</v>
      </c>
    </row>
    <row r="226" spans="6:9">
      <c r="F226" s="14">
        <v>41133</v>
      </c>
      <c r="G226">
        <v>24</v>
      </c>
      <c r="I226">
        <v>24</v>
      </c>
    </row>
    <row r="227" spans="6:9">
      <c r="F227" s="14">
        <v>41135</v>
      </c>
      <c r="G227">
        <v>24</v>
      </c>
      <c r="I227">
        <v>24</v>
      </c>
    </row>
    <row r="228" spans="6:9">
      <c r="F228" s="14">
        <v>41136</v>
      </c>
      <c r="G228">
        <v>24</v>
      </c>
      <c r="I228">
        <v>24</v>
      </c>
    </row>
    <row r="229" spans="6:9">
      <c r="F229" s="14">
        <v>41137</v>
      </c>
      <c r="G229">
        <v>23.9</v>
      </c>
      <c r="I229">
        <v>24</v>
      </c>
    </row>
    <row r="230" spans="6:9">
      <c r="F230" s="14">
        <v>41138</v>
      </c>
      <c r="G230">
        <v>24</v>
      </c>
      <c r="I230">
        <v>24</v>
      </c>
    </row>
    <row r="231" spans="6:9">
      <c r="F231" s="14">
        <v>41139</v>
      </c>
      <c r="G231">
        <v>24</v>
      </c>
      <c r="I231">
        <v>24</v>
      </c>
    </row>
    <row r="232" spans="6:9">
      <c r="F232" s="14">
        <v>41140</v>
      </c>
      <c r="G232">
        <v>24</v>
      </c>
      <c r="I232">
        <v>24</v>
      </c>
    </row>
    <row r="233" spans="6:9">
      <c r="F233" s="14">
        <v>41141</v>
      </c>
      <c r="G233">
        <v>24</v>
      </c>
      <c r="I233">
        <v>24</v>
      </c>
    </row>
    <row r="234" spans="6:9">
      <c r="F234" s="14">
        <v>41142</v>
      </c>
      <c r="G234">
        <v>24</v>
      </c>
      <c r="I234">
        <v>24</v>
      </c>
    </row>
    <row r="235" spans="6:9">
      <c r="F235" s="14">
        <v>41143</v>
      </c>
      <c r="G235">
        <v>24</v>
      </c>
      <c r="I235">
        <v>24</v>
      </c>
    </row>
    <row r="236" spans="6:9">
      <c r="F236" s="14">
        <v>41144</v>
      </c>
      <c r="G236">
        <v>19.899999999999999</v>
      </c>
      <c r="I236">
        <v>24</v>
      </c>
    </row>
    <row r="237" spans="6:9">
      <c r="F237" s="14">
        <v>41145</v>
      </c>
      <c r="G237">
        <v>23.8</v>
      </c>
      <c r="I237">
        <v>24</v>
      </c>
    </row>
    <row r="238" spans="6:9">
      <c r="F238" s="14">
        <v>41146</v>
      </c>
      <c r="G238">
        <v>24</v>
      </c>
      <c r="I238">
        <v>24</v>
      </c>
    </row>
    <row r="239" spans="6:9">
      <c r="F239" s="14">
        <v>41147</v>
      </c>
      <c r="G239">
        <v>24</v>
      </c>
      <c r="I239">
        <v>24</v>
      </c>
    </row>
    <row r="240" spans="6:9">
      <c r="F240" s="14">
        <v>41148</v>
      </c>
      <c r="G240">
        <v>24</v>
      </c>
      <c r="I240">
        <v>24</v>
      </c>
    </row>
    <row r="241" spans="6:9">
      <c r="F241" s="14">
        <v>41149</v>
      </c>
      <c r="G241">
        <v>24</v>
      </c>
      <c r="I241">
        <v>24</v>
      </c>
    </row>
    <row r="242" spans="6:9">
      <c r="F242" s="14">
        <v>41150</v>
      </c>
      <c r="G242">
        <v>24</v>
      </c>
      <c r="I242">
        <v>24</v>
      </c>
    </row>
    <row r="243" spans="6:9" ht="15.75" thickBot="1">
      <c r="F243" s="14">
        <v>41151</v>
      </c>
      <c r="G243">
        <v>22</v>
      </c>
      <c r="I243">
        <v>24</v>
      </c>
    </row>
    <row r="244" spans="6:9" ht="16.5" thickTop="1" thickBot="1">
      <c r="F244" s="19">
        <v>41152</v>
      </c>
      <c r="G244" s="7">
        <v>24</v>
      </c>
      <c r="I244">
        <v>24</v>
      </c>
    </row>
    <row r="245" spans="6:9" ht="15.75" thickTop="1">
      <c r="F245" s="14">
        <v>41153</v>
      </c>
      <c r="G245">
        <v>24</v>
      </c>
      <c r="I245">
        <v>24</v>
      </c>
    </row>
    <row r="246" spans="6:9">
      <c r="F246" s="14">
        <v>41154</v>
      </c>
      <c r="G246">
        <v>24</v>
      </c>
      <c r="I246">
        <v>24</v>
      </c>
    </row>
    <row r="247" spans="6:9">
      <c r="F247" s="14">
        <v>41155</v>
      </c>
      <c r="G247">
        <v>23.9</v>
      </c>
      <c r="I247">
        <v>24</v>
      </c>
    </row>
    <row r="248" spans="6:9">
      <c r="F248" s="14">
        <v>41156</v>
      </c>
      <c r="G248">
        <v>24</v>
      </c>
      <c r="I248">
        <v>24</v>
      </c>
    </row>
    <row r="249" spans="6:9">
      <c r="F249" s="14">
        <v>41157</v>
      </c>
      <c r="G249">
        <v>24</v>
      </c>
      <c r="I249">
        <v>24</v>
      </c>
    </row>
    <row r="250" spans="6:9">
      <c r="F250" s="14">
        <v>41158</v>
      </c>
      <c r="G250">
        <v>24</v>
      </c>
      <c r="I250">
        <v>24</v>
      </c>
    </row>
    <row r="251" spans="6:9">
      <c r="F251" s="14">
        <v>41159</v>
      </c>
      <c r="G251">
        <v>24</v>
      </c>
      <c r="I251">
        <v>24</v>
      </c>
    </row>
    <row r="252" spans="6:9">
      <c r="F252" s="14">
        <v>41160</v>
      </c>
      <c r="G252">
        <v>24</v>
      </c>
      <c r="I252">
        <v>24</v>
      </c>
    </row>
    <row r="253" spans="6:9">
      <c r="F253" s="14">
        <v>41161</v>
      </c>
      <c r="G253">
        <v>24</v>
      </c>
      <c r="I253">
        <v>24</v>
      </c>
    </row>
    <row r="254" spans="6:9">
      <c r="F254" s="14">
        <v>41162</v>
      </c>
      <c r="G254">
        <v>24</v>
      </c>
      <c r="I254">
        <v>24</v>
      </c>
    </row>
    <row r="255" spans="6:9">
      <c r="F255" s="14">
        <v>41163</v>
      </c>
      <c r="G255">
        <v>24</v>
      </c>
      <c r="I255">
        <v>24</v>
      </c>
    </row>
    <row r="256" spans="6:9">
      <c r="F256" s="14">
        <v>41164</v>
      </c>
      <c r="G256">
        <v>21.4</v>
      </c>
      <c r="I256">
        <v>24</v>
      </c>
    </row>
    <row r="257" spans="6:9">
      <c r="F257" s="14">
        <v>41165</v>
      </c>
      <c r="G257">
        <v>24</v>
      </c>
      <c r="I257">
        <v>24</v>
      </c>
    </row>
    <row r="258" spans="6:9">
      <c r="F258" s="14">
        <v>41166</v>
      </c>
      <c r="G258">
        <v>24</v>
      </c>
      <c r="I258">
        <v>24</v>
      </c>
    </row>
    <row r="259" spans="6:9">
      <c r="F259" s="14">
        <v>41167</v>
      </c>
      <c r="G259">
        <v>24</v>
      </c>
      <c r="I259">
        <v>24</v>
      </c>
    </row>
    <row r="260" spans="6:9">
      <c r="F260" s="14">
        <v>41168</v>
      </c>
      <c r="G260">
        <v>24</v>
      </c>
      <c r="I260">
        <v>24</v>
      </c>
    </row>
    <row r="261" spans="6:9">
      <c r="F261" s="14">
        <v>41169</v>
      </c>
      <c r="G261">
        <v>24</v>
      </c>
      <c r="I261">
        <v>24</v>
      </c>
    </row>
    <row r="262" spans="6:9">
      <c r="F262" s="14">
        <v>41170</v>
      </c>
      <c r="G262">
        <v>24</v>
      </c>
      <c r="I262">
        <v>24</v>
      </c>
    </row>
    <row r="263" spans="6:9">
      <c r="F263" s="14">
        <v>41171</v>
      </c>
      <c r="G263">
        <v>23.6</v>
      </c>
      <c r="I263">
        <v>24</v>
      </c>
    </row>
    <row r="264" spans="6:9">
      <c r="F264" s="14">
        <v>41172</v>
      </c>
      <c r="G264">
        <v>24</v>
      </c>
      <c r="I264">
        <v>24</v>
      </c>
    </row>
    <row r="265" spans="6:9">
      <c r="F265" s="14">
        <v>41173</v>
      </c>
      <c r="G265">
        <v>24</v>
      </c>
      <c r="I265">
        <v>24</v>
      </c>
    </row>
    <row r="266" spans="6:9">
      <c r="F266" s="14">
        <v>41174</v>
      </c>
      <c r="G266">
        <v>24</v>
      </c>
      <c r="I266">
        <v>24</v>
      </c>
    </row>
    <row r="267" spans="6:9">
      <c r="F267" s="14">
        <v>41175</v>
      </c>
      <c r="G267">
        <v>24</v>
      </c>
      <c r="I267">
        <v>24</v>
      </c>
    </row>
    <row r="268" spans="6:9">
      <c r="F268" s="14">
        <v>41176</v>
      </c>
      <c r="G268">
        <v>24</v>
      </c>
      <c r="I268">
        <v>24</v>
      </c>
    </row>
    <row r="269" spans="6:9">
      <c r="F269" s="14">
        <v>41177</v>
      </c>
      <c r="G269">
        <v>24</v>
      </c>
      <c r="I269">
        <v>24</v>
      </c>
    </row>
    <row r="270" spans="6:9">
      <c r="F270" s="14">
        <v>41178</v>
      </c>
      <c r="G270">
        <v>24</v>
      </c>
      <c r="I270">
        <v>24</v>
      </c>
    </row>
    <row r="271" spans="6:9">
      <c r="F271" s="14">
        <v>41179</v>
      </c>
      <c r="G271">
        <v>21.4</v>
      </c>
      <c r="I271">
        <v>24</v>
      </c>
    </row>
    <row r="272" spans="6:9">
      <c r="F272" s="14">
        <v>41180</v>
      </c>
      <c r="G272">
        <v>23.7</v>
      </c>
      <c r="I272">
        <v>24</v>
      </c>
    </row>
    <row r="273" spans="6:9" ht="15.75" thickBot="1">
      <c r="F273" s="14">
        <v>41181</v>
      </c>
      <c r="G273">
        <v>16.100000000000001</v>
      </c>
      <c r="I273">
        <v>24</v>
      </c>
    </row>
    <row r="274" spans="6:9" ht="16.5" thickTop="1" thickBot="1">
      <c r="F274" s="19">
        <v>41182</v>
      </c>
      <c r="G274" s="7">
        <v>24</v>
      </c>
      <c r="I274">
        <v>24</v>
      </c>
    </row>
    <row r="275" spans="6:9" ht="15.75" thickTop="1">
      <c r="F275" s="14">
        <v>41183</v>
      </c>
      <c r="G275">
        <v>24</v>
      </c>
      <c r="I275">
        <v>24</v>
      </c>
    </row>
    <row r="276" spans="6:9">
      <c r="F276" s="14">
        <v>41184</v>
      </c>
      <c r="G276">
        <v>24</v>
      </c>
      <c r="I276">
        <v>24</v>
      </c>
    </row>
    <row r="277" spans="6:9">
      <c r="F277" s="14">
        <v>41185</v>
      </c>
      <c r="G277">
        <v>24</v>
      </c>
      <c r="I277">
        <v>24</v>
      </c>
    </row>
    <row r="278" spans="6:9">
      <c r="F278" s="14">
        <v>41186</v>
      </c>
      <c r="G278">
        <v>24</v>
      </c>
      <c r="I278">
        <v>24</v>
      </c>
    </row>
    <row r="279" spans="6:9">
      <c r="F279" s="14">
        <v>41187</v>
      </c>
      <c r="G279">
        <v>24</v>
      </c>
      <c r="I279">
        <v>24</v>
      </c>
    </row>
    <row r="280" spans="6:9">
      <c r="F280" s="14">
        <v>41188</v>
      </c>
      <c r="G280">
        <v>24</v>
      </c>
      <c r="I280">
        <v>24</v>
      </c>
    </row>
    <row r="281" spans="6:9">
      <c r="F281" s="14">
        <v>41189</v>
      </c>
      <c r="G281">
        <v>24</v>
      </c>
      <c r="I281">
        <v>24</v>
      </c>
    </row>
    <row r="282" spans="6:9">
      <c r="F282" s="14">
        <v>41190</v>
      </c>
      <c r="G282">
        <v>24</v>
      </c>
      <c r="I282">
        <v>24</v>
      </c>
    </row>
    <row r="283" spans="6:9">
      <c r="F283" s="14">
        <v>41191</v>
      </c>
      <c r="G283">
        <v>24</v>
      </c>
      <c r="I283">
        <v>24</v>
      </c>
    </row>
    <row r="284" spans="6:9">
      <c r="F284" s="14">
        <v>41192</v>
      </c>
      <c r="G284">
        <v>24</v>
      </c>
      <c r="I284">
        <v>24</v>
      </c>
    </row>
    <row r="285" spans="6:9">
      <c r="F285" s="14">
        <v>41193</v>
      </c>
      <c r="G285">
        <v>24</v>
      </c>
      <c r="I285">
        <v>24</v>
      </c>
    </row>
    <row r="286" spans="6:9">
      <c r="F286" s="14">
        <v>41194</v>
      </c>
      <c r="G286">
        <v>24</v>
      </c>
      <c r="I286">
        <v>24</v>
      </c>
    </row>
    <row r="287" spans="6:9">
      <c r="F287" s="14">
        <v>41195</v>
      </c>
      <c r="G287">
        <v>24</v>
      </c>
      <c r="I287">
        <v>24</v>
      </c>
    </row>
    <row r="288" spans="6:9">
      <c r="F288" s="14">
        <v>41196</v>
      </c>
      <c r="G288">
        <v>24</v>
      </c>
      <c r="I288">
        <v>24</v>
      </c>
    </row>
    <row r="289" spans="6:9">
      <c r="F289" s="14">
        <v>41197</v>
      </c>
      <c r="G289">
        <v>24</v>
      </c>
      <c r="I289">
        <v>24</v>
      </c>
    </row>
    <row r="290" spans="6:9">
      <c r="F290" s="14">
        <v>41198</v>
      </c>
      <c r="G290">
        <v>24</v>
      </c>
      <c r="I290">
        <v>24</v>
      </c>
    </row>
    <row r="291" spans="6:9">
      <c r="F291" s="14">
        <v>41199</v>
      </c>
      <c r="G291">
        <v>24</v>
      </c>
      <c r="I291">
        <v>24</v>
      </c>
    </row>
    <row r="292" spans="6:9">
      <c r="F292" s="14">
        <v>41200</v>
      </c>
      <c r="G292">
        <v>18.600000000000001</v>
      </c>
      <c r="I292">
        <v>24</v>
      </c>
    </row>
    <row r="293" spans="6:9">
      <c r="F293" s="14">
        <v>41201</v>
      </c>
      <c r="G293">
        <v>24</v>
      </c>
      <c r="I293">
        <v>24</v>
      </c>
    </row>
    <row r="294" spans="6:9">
      <c r="F294" s="14">
        <v>41202</v>
      </c>
      <c r="G294">
        <v>24</v>
      </c>
      <c r="I294">
        <v>24</v>
      </c>
    </row>
    <row r="295" spans="6:9">
      <c r="F295" s="14">
        <v>41203</v>
      </c>
      <c r="G295">
        <v>24</v>
      </c>
      <c r="I295">
        <v>24</v>
      </c>
    </row>
    <row r="296" spans="6:9">
      <c r="F296" s="14">
        <v>41204</v>
      </c>
      <c r="G296">
        <v>24</v>
      </c>
      <c r="I296">
        <v>24</v>
      </c>
    </row>
    <row r="297" spans="6:9">
      <c r="F297" s="14">
        <v>41205</v>
      </c>
      <c r="G297">
        <v>24</v>
      </c>
      <c r="I297">
        <v>24</v>
      </c>
    </row>
    <row r="298" spans="6:9">
      <c r="F298" s="14">
        <v>41206</v>
      </c>
      <c r="G298">
        <v>24</v>
      </c>
      <c r="I298">
        <v>24</v>
      </c>
    </row>
    <row r="299" spans="6:9">
      <c r="F299" s="14">
        <v>41207</v>
      </c>
      <c r="G299">
        <v>24</v>
      </c>
      <c r="I299">
        <v>24</v>
      </c>
    </row>
    <row r="300" spans="6:9">
      <c r="F300" s="14">
        <v>41208</v>
      </c>
      <c r="G300">
        <v>24</v>
      </c>
      <c r="I300">
        <v>24</v>
      </c>
    </row>
    <row r="301" spans="6:9">
      <c r="F301" s="14">
        <v>41209</v>
      </c>
      <c r="G301">
        <v>24</v>
      </c>
      <c r="I301">
        <v>24</v>
      </c>
    </row>
    <row r="302" spans="6:9">
      <c r="F302" s="14">
        <v>41210</v>
      </c>
      <c r="G302">
        <v>25</v>
      </c>
      <c r="I302">
        <v>24</v>
      </c>
    </row>
    <row r="303" spans="6:9">
      <c r="F303" s="14">
        <v>41211</v>
      </c>
      <c r="G303">
        <v>24</v>
      </c>
      <c r="I303">
        <v>24</v>
      </c>
    </row>
    <row r="304" spans="6:9" ht="15.75" thickBot="1">
      <c r="F304" s="14">
        <v>41212</v>
      </c>
      <c r="G304">
        <v>24</v>
      </c>
      <c r="I304">
        <v>24</v>
      </c>
    </row>
    <row r="305" spans="6:10" ht="16.5" thickTop="1" thickBot="1">
      <c r="F305" s="19">
        <v>41213</v>
      </c>
      <c r="G305" s="7">
        <v>24</v>
      </c>
      <c r="I305">
        <v>24</v>
      </c>
    </row>
    <row r="306" spans="6:10" ht="15.75" thickTop="1">
      <c r="F306" s="14">
        <v>41214</v>
      </c>
      <c r="G306">
        <v>24</v>
      </c>
      <c r="I306">
        <v>24</v>
      </c>
    </row>
    <row r="307" spans="6:10">
      <c r="F307" s="14">
        <v>41215</v>
      </c>
      <c r="G307">
        <v>24</v>
      </c>
      <c r="I307">
        <v>24</v>
      </c>
    </row>
    <row r="308" spans="6:10">
      <c r="F308" s="14">
        <v>41216</v>
      </c>
      <c r="G308">
        <v>24</v>
      </c>
      <c r="I308">
        <v>24</v>
      </c>
    </row>
    <row r="309" spans="6:10">
      <c r="F309" s="14">
        <v>41217</v>
      </c>
      <c r="G309">
        <v>24</v>
      </c>
      <c r="I309">
        <v>24</v>
      </c>
    </row>
    <row r="310" spans="6:10">
      <c r="F310" s="14">
        <v>41218</v>
      </c>
      <c r="G310">
        <v>24</v>
      </c>
      <c r="I310">
        <v>24</v>
      </c>
    </row>
    <row r="311" spans="6:10">
      <c r="F311" s="14">
        <v>41219</v>
      </c>
      <c r="G311">
        <v>24</v>
      </c>
      <c r="I311">
        <v>24</v>
      </c>
    </row>
    <row r="312" spans="6:10">
      <c r="F312" s="14">
        <v>41220</v>
      </c>
      <c r="G312">
        <v>24</v>
      </c>
      <c r="I312">
        <v>24</v>
      </c>
    </row>
    <row r="313" spans="6:10">
      <c r="F313" s="14">
        <v>41221</v>
      </c>
      <c r="G313">
        <v>24</v>
      </c>
      <c r="I313">
        <v>24</v>
      </c>
    </row>
    <row r="315" spans="6:10">
      <c r="F315" t="s">
        <v>4</v>
      </c>
      <c r="G315">
        <f>SUM(G3:G313)</f>
        <v>7221.5000000000045</v>
      </c>
      <c r="H315" t="s">
        <v>7</v>
      </c>
      <c r="I315">
        <f>SUM(I3:I313)</f>
        <v>7464</v>
      </c>
      <c r="J315" t="s">
        <v>7</v>
      </c>
    </row>
    <row r="318" spans="6:10">
      <c r="F318" t="s">
        <v>9</v>
      </c>
      <c r="G318">
        <f>I315-G315</f>
        <v>242.49999999999545</v>
      </c>
      <c r="H318" t="s">
        <v>7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D3:M13"/>
  <sheetViews>
    <sheetView topLeftCell="E1" workbookViewId="0">
      <selection activeCell="H14" sqref="H14"/>
    </sheetView>
  </sheetViews>
  <sheetFormatPr defaultRowHeight="15"/>
  <cols>
    <col min="4" max="4" width="20.5703125" customWidth="1"/>
    <col min="7" max="7" width="34.7109375" customWidth="1"/>
    <col min="10" max="10" width="26.85546875" customWidth="1"/>
  </cols>
  <sheetData>
    <row r="3" spans="4:13">
      <c r="D3" t="s">
        <v>10</v>
      </c>
      <c r="E3">
        <v>1590.8</v>
      </c>
      <c r="F3" t="s">
        <v>7</v>
      </c>
      <c r="G3" t="s">
        <v>12</v>
      </c>
      <c r="H3">
        <f>((5264407/312)*4.2)/24</f>
        <v>2952.7923878205129</v>
      </c>
      <c r="I3" t="s">
        <v>14</v>
      </c>
      <c r="K3" t="s">
        <v>17</v>
      </c>
      <c r="L3">
        <v>45</v>
      </c>
      <c r="M3" t="s">
        <v>18</v>
      </c>
    </row>
    <row r="4" spans="4:13">
      <c r="D4" t="s">
        <v>11</v>
      </c>
      <c r="E4">
        <v>242.5</v>
      </c>
      <c r="F4" t="s">
        <v>7</v>
      </c>
      <c r="G4" t="s">
        <v>13</v>
      </c>
      <c r="H4">
        <f>((7464737/311)*4.34)/24</f>
        <v>4340.4285342979629</v>
      </c>
      <c r="I4" t="s">
        <v>14</v>
      </c>
    </row>
    <row r="7" spans="4:13">
      <c r="G7" t="s">
        <v>15</v>
      </c>
      <c r="H7">
        <f>H3*E3</f>
        <v>4697302.130544872</v>
      </c>
      <c r="J7" t="s">
        <v>19</v>
      </c>
      <c r="K7">
        <f>(H7/4.2)/1000</f>
        <v>1118.4052691773504</v>
      </c>
    </row>
    <row r="8" spans="4:13">
      <c r="G8" t="s">
        <v>16</v>
      </c>
      <c r="H8">
        <f>H4*E4</f>
        <v>1052553.919567256</v>
      </c>
      <c r="J8" t="s">
        <v>20</v>
      </c>
      <c r="K8">
        <f>(H8/4.34)/1000</f>
        <v>242.52394460075021</v>
      </c>
    </row>
    <row r="9" spans="4:13">
      <c r="G9" t="s">
        <v>4</v>
      </c>
      <c r="H9">
        <f>SUM(H7:H8)</f>
        <v>5749856.0501121283</v>
      </c>
    </row>
    <row r="11" spans="4:13">
      <c r="G11" t="s">
        <v>21</v>
      </c>
      <c r="H11">
        <f>H7+(K7*L3)</f>
        <v>4747630.3676578524</v>
      </c>
    </row>
    <row r="12" spans="4:13">
      <c r="G12" t="s">
        <v>22</v>
      </c>
      <c r="H12">
        <f>H8+(K8*L3)</f>
        <v>1063467.4970742897</v>
      </c>
    </row>
    <row r="13" spans="4:13">
      <c r="G13" t="s">
        <v>4</v>
      </c>
      <c r="H13">
        <f>SUM(H11:H12)</f>
        <v>5811097.8647321425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2011</vt:lpstr>
      <vt:lpstr>2012</vt:lpstr>
      <vt:lpstr>Vypocet</vt:lpstr>
    </vt:vector>
  </TitlesOfParts>
  <Company>moje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Dejfu</dc:creator>
  <cp:lastModifiedBy>Dejfu</cp:lastModifiedBy>
  <dcterms:created xsi:type="dcterms:W3CDTF">2013-05-21T22:04:05Z</dcterms:created>
  <dcterms:modified xsi:type="dcterms:W3CDTF">2013-05-21T22:55:02Z</dcterms:modified>
</cp:coreProperties>
</file>